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Lucknow\CIP Lounge - D-18 DOM\NT Items_Plumbing, AUH, Scrubber\"/>
    </mc:Choice>
  </mc:AlternateContent>
  <bookViews>
    <workbookView xWindow="-105" yWindow="-105" windowWidth="23250" windowHeight="12570" firstSheet="1" activeTab="2"/>
  </bookViews>
  <sheets>
    <sheet name="Summary-2" sheetId="1" state="hidden" r:id="rId1"/>
    <sheet name="NT Work CIP Lounge" sheetId="26" r:id="rId2"/>
    <sheet name="Bar counter details" sheetId="28" r:id="rId3"/>
  </sheets>
  <externalReferences>
    <externalReference r:id="rId4"/>
    <externalReference r:id="rId5"/>
    <externalReference r:id="rId6"/>
    <externalReference r:id="rId7"/>
    <externalReference r:id="rId8"/>
    <externalReference r:id="rId9"/>
    <externalReference r:id="rId10"/>
  </externalReferences>
  <definedNames>
    <definedName name="\c" localSheetId="0">#REF!</definedName>
    <definedName name="\c">#REF!</definedName>
    <definedName name="\t" localSheetId="0">#REF!</definedName>
    <definedName name="\t">#REF!</definedName>
    <definedName name="_5.0_Hire_and_running_charges_of_winch___grab" localSheetId="0">[1]SOR!#REF!</definedName>
    <definedName name="_5.0_Hire_and_running_charges_of_winch___grab">[1]SOR!#REF!</definedName>
    <definedName name="_Dist_Bin" localSheetId="0" hidden="1">#REF!</definedName>
    <definedName name="_Dist_Bin" hidden="1">#REF!</definedName>
    <definedName name="_Dist_Values" localSheetId="0" hidden="1">#REF!</definedName>
    <definedName name="_Dist_Values" hidden="1">#REF!</definedName>
    <definedName name="_Fill" localSheetId="0" hidden="1">#REF!</definedName>
    <definedName name="_Fill" hidden="1">#REF!</definedName>
    <definedName name="_Order1" hidden="1">255</definedName>
    <definedName name="_Parse_Out" localSheetId="0" hidden="1">#REF!</definedName>
    <definedName name="_Parse_Out" hidden="1">#REF!</definedName>
    <definedName name="a._Trimmer" localSheetId="0">[1]SOR!#REF!</definedName>
    <definedName name="a._Trimmer">[1]SOR!#REF!</definedName>
    <definedName name="a__Labour_charges_for_cutting_bending__welding_including_materials." localSheetId="0">[1]SOR!#REF!</definedName>
    <definedName name="a__Labour_charges_for_cutting_bending__welding_including_materials.">[1]SOR!#REF!</definedName>
    <definedName name="aa">#REF!</definedName>
    <definedName name="abc" localSheetId="0">#REF!</definedName>
    <definedName name="abc">#REF!</definedName>
    <definedName name="alpha" hidden="1">[2]Factors!$B$22:$B$53</definedName>
    <definedName name="alpha2" hidden="1">[2]Factors!$O$22:$O$53</definedName>
    <definedName name="as">#REF!</definedName>
    <definedName name="Batching_hot_mix_plant" localSheetId="0">[1]SOR!#REF!</definedName>
    <definedName name="Batching_hot_mix_plant">[1]SOR!#REF!</definedName>
    <definedName name="beta" hidden="1">[2]Factors!$C$21:$M$21</definedName>
    <definedName name="beta2" hidden="1">[2]Factors!$P$21:$Z$21</definedName>
    <definedName name="BMGH">#REF!</definedName>
    <definedName name="Charges_of_road_roller" localSheetId="0">[1]SOR!#REF!</definedName>
    <definedName name="Charges_of_road_roller">[1]SOR!#REF!</definedName>
    <definedName name="CLKW">#REF!:INDEX(#REF!,COUNTA(#REF!))</definedName>
    <definedName name="CODES">#REF!</definedName>
    <definedName name="Cost_for_10_Hp_Hr." localSheetId="0">[1]SOR!#REF!</definedName>
    <definedName name="Cost_for_10_Hp_Hr.">[1]SOR!#REF!</definedName>
    <definedName name="Cost_of_water_including_filling_the_tanker" localSheetId="0">[1]SOR!#REF!</definedName>
    <definedName name="Cost_of_water_including_filling_the_tanker">[1]SOR!#REF!</definedName>
    <definedName name="Cover_blocks" localSheetId="0">[1]SOR!#REF!</definedName>
    <definedName name="Cover_blocks">[1]SOR!#REF!</definedName>
    <definedName name="D" hidden="1">'[2]NOT FULL RESTRAINT'!$S$9</definedName>
    <definedName name="d._Staging_to_keep_deflactometer___hire_charges_of_deflectometer" localSheetId="0">[1]SOR!#REF!</definedName>
    <definedName name="d._Staging_to_keep_deflactometer___hire_charges_of_deflectometer">[1]SOR!#REF!</definedName>
    <definedName name="Data_Sheet1" localSheetId="0">#REF!</definedName>
    <definedName name="Data_Sheet1">#REF!</definedName>
    <definedName name="Data_Sheet2" localSheetId="0">#REF!</definedName>
    <definedName name="Data_Sheet2">#REF!</definedName>
    <definedName name="Data_Sheet3" localSheetId="0">#REF!</definedName>
    <definedName name="Data_Sheet3">#REF!</definedName>
    <definedName name="Data_Sheet4" localSheetId="0">#REF!</definedName>
    <definedName name="Data_Sheet4">#REF!</definedName>
    <definedName name="dead.factor" hidden="1">'[2]NOT FULL RESTRAINT'!$D$12</definedName>
    <definedName name="DHTML" localSheetId="0" hidden="1">{"'Sheet1'!$A$4386:$N$4591"}</definedName>
    <definedName name="DHTML" hidden="1">{"'Sheet1'!$A$4386:$N$4591"}</definedName>
    <definedName name="DIST">#REF!:INDEX(#REF!,COUNTA(#REF!))</definedName>
    <definedName name="E" hidden="1">'[2]NOT FULL RESTRAINT'!$G$12</definedName>
    <definedName name="EL">#REF!:INDEX(#REF!,COUNTA(#REF!))</definedName>
    <definedName name="EL_BOQ">#REF!:INDEX(#REF!,COUNTA(#REF!))</definedName>
    <definedName name="fd">#REF!</definedName>
    <definedName name="FLOOR_LST">[3]DATA!$C$30:$C$40</definedName>
    <definedName name="Header_Left" localSheetId="0">#REF!</definedName>
    <definedName name="Header_Left">#REF!</definedName>
    <definedName name="HTML_CodePage" hidden="1">1252</definedName>
    <definedName name="HTML_Control" localSheetId="0"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 hidden="1">'[2]NOT FULL RESTRAINT'!$G$13</definedName>
    <definedName name="jj" localSheetId="0">[4]SOR!#REF!</definedName>
    <definedName name="jj">[4]SOR!#REF!</definedName>
    <definedName name="L" hidden="1">'[2]NOT FULL RESTRAINT'!$D$9</definedName>
    <definedName name="LAP_ARRY">[3]DATA!$H$3:$K$11</definedName>
    <definedName name="live.deflection" hidden="1">'[2]NOT FULL RESTRAINT'!$AD$33:$CL$33</definedName>
    <definedName name="live.factor" hidden="1">'[2]NOT FULL RESTRAINT'!$D$13</definedName>
    <definedName name="MIX_ARRY">[3]DATA!$H$3:$K$3</definedName>
    <definedName name="moments" hidden="1">'[2]NOT FULL RESTRAINT'!$AD$14:$CL$14</definedName>
    <definedName name="pc" hidden="1">'[2]BEARING &amp; BUCKLING'!$M$40</definedName>
    <definedName name="pfc.table" hidden="1">[2]PFC!$A$7:$Z$22</definedName>
    <definedName name="_xlnm.Print_Area" localSheetId="0">'Summary-2'!$A$1:$G$37</definedName>
    <definedName name="_xlnm.Print_Area">#REF!</definedName>
    <definedName name="PRINT_AREA_MI" localSheetId="0">#REF!</definedName>
    <definedName name="PRINT_AREA_MI">#REF!</definedName>
    <definedName name="_xlnm.Print_Titles" localSheetId="0">'Summary-2'!$4:$4</definedName>
    <definedName name="_xlnm.Print_Titles">#REF!</definedName>
    <definedName name="PRINT_TITLES_MI" localSheetId="0">#REF!</definedName>
    <definedName name="PRINT_TITLES_MI">#REF!</definedName>
    <definedName name="Pv" hidden="1">'[2]NOT FULL RESTRAINT'!$H$36</definedName>
    <definedName name="py" hidden="1">'[2]NOT FULL RESTRAINT'!$D$33</definedName>
    <definedName name="pyw" hidden="1">'[2]BEARING &amp; BUCKLING'!$E$18</definedName>
    <definedName name="range1" hidden="1">#REF!</definedName>
    <definedName name="range2" hidden="1">[2]UC!$B$7:$B$37</definedName>
    <definedName name="range3" hidden="1">[2]RSJ!$B$8:$B$16</definedName>
    <definedName name="range4" hidden="1">[2]PFC!$B$7:$B$22</definedName>
    <definedName name="rangeeeeeeeeeeeeeee" hidden="1">#REF!</definedName>
    <definedName name="RATE" localSheetId="0">'[5]Analysis-Pav'!#REF!</definedName>
    <definedName name="RATE">'[5]Analysis-Pav'!#REF!</definedName>
    <definedName name="ravi" localSheetId="0">[6]SOR!#REF!</definedName>
    <definedName name="ravi">[6]SOR!#REF!</definedName>
    <definedName name="rsj.table" hidden="1">[2]RSJ!$A$8:$Y$16</definedName>
    <definedName name="RTT">#REF!</definedName>
    <definedName name="SAN" localSheetId="0" hidden="1">{"'Sheet1'!$A$4386:$N$4591"}</definedName>
    <definedName name="SAN" hidden="1">{"'Sheet1'!$A$4386:$N$4591"}</definedName>
    <definedName name="Say_Kg." localSheetId="0">#REF!</definedName>
    <definedName name="Say_Kg.">#REF!</definedName>
    <definedName name="sGRH" localSheetId="0" hidden="1">{"'Sheet1'!$A$4386:$N$4591"}</definedName>
    <definedName name="sGRH" hidden="1">{"'Sheet1'!$A$4386:$N$4591"}</definedName>
    <definedName name="shear" hidden="1">'[2]NOT FULL RESTRAINT'!$AD$24:$CL$24</definedName>
    <definedName name="staging" localSheetId="0">[6]SOR!#REF!</definedName>
    <definedName name="staging">[6]SOR!#REF!</definedName>
    <definedName name="Summary">#REF!</definedName>
    <definedName name="Sv" hidden="1">'[2]NOT FULL RESTRAINT'!$P$40</definedName>
    <definedName name="Sx" hidden="1">'[2]NOT FULL RESTRAINT'!$S$17</definedName>
    <definedName name="t" hidden="1">'[2]BEARING &amp; BUCKLING'!$S$11</definedName>
    <definedName name="table15" hidden="1">[2]Factors!$C$22:$M$53</definedName>
    <definedName name="table16" hidden="1">[2]Factors!$P$22:$Z$53</definedName>
    <definedName name="TaxTV">10%</definedName>
    <definedName name="TaxXL">5%</definedName>
    <definedName name="TOTAL" localSheetId="0">'[5]Analysis-Pav'!#REF!</definedName>
    <definedName name="TOTAL">'[5]Analysis-Pav'!#REF!</definedName>
    <definedName name="total.deflection" hidden="1">'[2]NOT FULL RESTRAINT'!$AD$43:$CL$43</definedName>
    <definedName name="werewr" localSheetId="0" hidden="1">{#N/A,#N/A,FALSE,"Memorandum";#N/A,#N/A,FALSE,"Acct. of Work"}</definedName>
    <definedName name="werewr" hidden="1">{#N/A,#N/A,FALSE,"Memorandum";#N/A,#N/A,FALSE,"Acct. of Work"}</definedName>
    <definedName name="wrn.R.A.Bill." localSheetId="0" hidden="1">{#N/A,#N/A,FALSE,"Memorandum";#N/A,#N/A,FALSE,"Acct. of Work"}</definedName>
    <definedName name="wrn.R.A.Bill." hidden="1">{#N/A,#N/A,FALSE,"Memorandum";#N/A,#N/A,FALSE,"Acct. of Work"}</definedName>
    <definedName name="x" hidden="1">#REF!</definedName>
    <definedName name="xx" localSheetId="0">'[5]Analysis-Pav'!#REF!</definedName>
    <definedName name="xx">'[5]Analysis-Pav'!#REF!</definedName>
    <definedName name="Zx" hidden="1">'[2]NOT FULL RESTRAINT'!$S$16</definedName>
    <definedName name="管理施設費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28" l="1"/>
  <c r="F30" i="28"/>
  <c r="F34" i="28"/>
  <c r="F33" i="28"/>
  <c r="F25" i="28"/>
  <c r="F24" i="28"/>
  <c r="F28" i="28" s="1"/>
  <c r="F23" i="28"/>
  <c r="F22" i="28"/>
  <c r="F20" i="28"/>
  <c r="F13" i="28"/>
  <c r="F12" i="28"/>
  <c r="F11" i="28"/>
  <c r="F10" i="28"/>
  <c r="F16" i="28" s="1"/>
  <c r="F8" i="28"/>
  <c r="F21" i="28" l="1"/>
  <c r="F29" i="28"/>
  <c r="F17" i="28"/>
  <c r="F18" i="28" s="1"/>
  <c r="F9" i="28" s="1"/>
  <c r="F8" i="26" l="1"/>
  <c r="F7" i="26"/>
  <c r="F5" i="26"/>
  <c r="F4" i="26"/>
  <c r="F6" i="26" s="1"/>
  <c r="C32" i="1" l="1"/>
  <c r="C31" i="1"/>
  <c r="C30" i="1"/>
  <c r="C29" i="1"/>
  <c r="C27" i="1"/>
  <c r="C26" i="1"/>
  <c r="C25" i="1"/>
  <c r="C24" i="1"/>
  <c r="C22" i="1"/>
  <c r="C21" i="1"/>
  <c r="C20" i="1"/>
  <c r="C19" i="1"/>
  <c r="C18" i="1"/>
  <c r="C16" i="1"/>
  <c r="C4" i="1"/>
  <c r="A2" i="1"/>
  <c r="C13" i="1" l="1"/>
  <c r="C8" i="1"/>
  <c r="C11" i="1"/>
  <c r="C14" i="1"/>
  <c r="C9" i="1"/>
  <c r="C10" i="1"/>
  <c r="C12" i="1"/>
  <c r="C15" i="1"/>
  <c r="C33" i="1" l="1"/>
  <c r="C34" i="1" s="1"/>
  <c r="C35" i="1" s="1"/>
</calcChain>
</file>

<file path=xl/sharedStrings.xml><?xml version="1.0" encoding="utf-8"?>
<sst xmlns="http://schemas.openxmlformats.org/spreadsheetml/2006/main" count="121" uniqueCount="81">
  <si>
    <t>Summary</t>
  </si>
  <si>
    <t>S. No.</t>
  </si>
  <si>
    <t>Description of Item</t>
  </si>
  <si>
    <t>PO Amount</t>
  </si>
  <si>
    <t>RA=-01</t>
  </si>
  <si>
    <t>Civil &amp; Interior</t>
  </si>
  <si>
    <t>a</t>
  </si>
  <si>
    <t>DISMENTLING &amp; CLEANING WORKS</t>
  </si>
  <si>
    <t>b</t>
  </si>
  <si>
    <t>CIVIL WORK</t>
  </si>
  <si>
    <t>c</t>
  </si>
  <si>
    <t>FLOORING WORK/CLADDING WORK</t>
  </si>
  <si>
    <t>d</t>
  </si>
  <si>
    <t xml:space="preserve">DOOR WINDOW WORK </t>
  </si>
  <si>
    <t>e</t>
  </si>
  <si>
    <t>OTHER WOOD WORK FOR WALL PANELLING, PARTITIONS  &amp; STORAGES</t>
  </si>
  <si>
    <t>f</t>
  </si>
  <si>
    <t>FALSE CEILING WORK</t>
  </si>
  <si>
    <t>g</t>
  </si>
  <si>
    <t>FINISHING WORK</t>
  </si>
  <si>
    <t>h</t>
  </si>
  <si>
    <t>MISC WORK</t>
  </si>
  <si>
    <t>Structural Steel</t>
  </si>
  <si>
    <t>Electrical Work</t>
  </si>
  <si>
    <t xml:space="preserve">SUB-HEAD I  WIRING </t>
  </si>
  <si>
    <t>SUB-HEAD II  CABLES &amp; RACEWAYS</t>
  </si>
  <si>
    <t>SUB-HEAD III DISTRIBUTION BOARD &amp; ELECTRICAL PANEL</t>
  </si>
  <si>
    <t>SUB-HEAD IV FIRE DETECTION &amp; PA SYSTEM</t>
  </si>
  <si>
    <t xml:space="preserve"> SUB-HEAD V CCTV SYSTEM</t>
  </si>
  <si>
    <t>PHE and FF</t>
  </si>
  <si>
    <t>SANITARY FIXTURES AND FITTINGS</t>
  </si>
  <si>
    <t>WATER SUPPLY</t>
  </si>
  <si>
    <t>DRAINAGE</t>
  </si>
  <si>
    <t>FIRE FIGHTING</t>
  </si>
  <si>
    <t>HVAC</t>
  </si>
  <si>
    <t>DUCTWORK AND AIR DISTRIBUTION</t>
  </si>
  <si>
    <t>VENTILATION FANS AND ARRANGEMENT</t>
  </si>
  <si>
    <t>Furniture</t>
  </si>
  <si>
    <t>Light Fixtures</t>
  </si>
  <si>
    <t>Total Basic Amount (in Rs.)</t>
  </si>
  <si>
    <t>GST @18%</t>
  </si>
  <si>
    <t>Total Amount (in Rs.)</t>
  </si>
  <si>
    <t>Nos</t>
  </si>
  <si>
    <t>Sr No</t>
  </si>
  <si>
    <t>DESCRIPTION OF WORK</t>
  </si>
  <si>
    <t>Units</t>
  </si>
  <si>
    <t>Qty</t>
  </si>
  <si>
    <t>Rs</t>
  </si>
  <si>
    <t>Amount</t>
  </si>
  <si>
    <t xml:space="preserve">Remark </t>
  </si>
  <si>
    <t>Sub Total</t>
  </si>
  <si>
    <t>Total Amount</t>
  </si>
  <si>
    <t>GST 18%</t>
  </si>
  <si>
    <t xml:space="preserve">CIP Lounge NT Work RA Bill 10 </t>
  </si>
  <si>
    <t>AIR DRY SCRUBBER</t>
  </si>
  <si>
    <t>CIP lounge - Bar counter replacement</t>
  </si>
  <si>
    <t>Estimate CIP LOUNGE EXTRA WORK</t>
  </si>
  <si>
    <t>Sl. No.</t>
  </si>
  <si>
    <t>Description of Work</t>
  </si>
  <si>
    <t>Unit</t>
  </si>
  <si>
    <t>Qty.</t>
  </si>
  <si>
    <t>Rate</t>
  </si>
  <si>
    <t xml:space="preserve">Baar Counter  </t>
  </si>
  <si>
    <r>
      <rPr>
        <sz val="7"/>
        <rFont val="Arial MT"/>
        <family val="2"/>
      </rPr>
      <t xml:space="preserve">Providing and fixing  BAR COUNTER  front Counter as per drawing structure with necessary drawers &amp; Shelves as per design made out of 19mm thick Marine ply board  structure fixed with the help of all necessary hardware like nail and fasteners and all internal surface of Partition / storage to be finished with 0.8mm thick laminate &amp; external surface to be finished with designer tile, internal area shall be finished with worktop at upto 850mm high level with Marble finish polish / Double ht top also finihed in same mable with polish complete along with shape and design . 100mm high Gold Plated finish Aluminium skirting at floor level complete in all respect.  Marble top in 20mm thickness with dimaond polish all over surface and edge to be double strip with gola polish complete in all respact of detail drawing. </t>
    </r>
    <r>
      <rPr>
        <b/>
        <sz val="7"/>
        <rFont val="Arial"/>
        <family val="2"/>
      </rPr>
      <t>(Basic cost of laminate for internal surface @ Rs. 28/- sft &amp; external surface Metal Pentagon shape mirror reflection + Gold plated  finish Tiles (As per sample approved) @ Rs.750/- per Sft, , Marble at Top @ 450/- per sft, Basic cost Gold plated finish Aluminium Skirting @ Rs. 450/-Rmtr)</t>
    </r>
  </si>
  <si>
    <r>
      <rPr>
        <b/>
        <sz val="7"/>
        <rFont val="Arial"/>
        <family val="2"/>
      </rPr>
      <t>a</t>
    </r>
  </si>
  <si>
    <r>
      <rPr>
        <sz val="7"/>
        <rFont val="Arial MT"/>
        <family val="2"/>
      </rPr>
      <t>Size 3900mm long x overall 700mm deep / Double ht 300mm wide from top x
850/1050mm high</t>
    </r>
    <r>
      <rPr>
        <sz val="11"/>
        <color theme="1"/>
        <rFont val="Calibri"/>
        <family val="2"/>
        <scheme val="minor"/>
      </rPr>
      <t xml:space="preserve"> For Baar front counter</t>
    </r>
  </si>
  <si>
    <t>Baar Front Counter Bracup Cost</t>
  </si>
  <si>
    <t xml:space="preserve"> 19mm thick Marine ply board  structure Size 8 x 4 </t>
  </si>
  <si>
    <t xml:space="preserve">laminate for internal surface Size 8 x 4 </t>
  </si>
  <si>
    <t>external surface Metal Pentagon shape mirror reflection + Gold plated  finish Tiles</t>
  </si>
  <si>
    <t>Sqft</t>
  </si>
  <si>
    <t>Marble top in 20mm thickness with dimaond polish all over surface and edge to be double strip with gola polish</t>
  </si>
  <si>
    <t>Hardware Cost</t>
  </si>
  <si>
    <t>LS</t>
  </si>
  <si>
    <t>Karpenter Labour Charges</t>
  </si>
  <si>
    <t>Vender Profit 15%</t>
  </si>
  <si>
    <r>
      <rPr>
        <sz val="7"/>
        <rFont val="Arial MT"/>
        <family val="2"/>
      </rPr>
      <t xml:space="preserve">Providing and fixing Under Counter storage  with necessary drawers &amp; Shelves as per design made out of 19mm thick Marine ply  board  structure fixed with the help of all necessary hardware like nail and fasteners and all internal surface of storage to be finished with 0.8mm thick laminate &amp; external surface to be finished with designer tile, storage includes  required shutter / drawer storage unit with required shelves , shutters with required hardware like concealed channel / handle, knobs, magnetic catcher, drawer lock, hinges, shutter lock, drawer channel etc. all are superior quality  of approved make &amp; 100mm high Gold Plated finish Aluminium skirting at floor level complete in all respect. also the Storage top will be finish with Marble top in 20mm thickness with dimaond polish all over surface and edge to be double strip with gola polish complete in all respact of detail drawing.  </t>
    </r>
    <r>
      <rPr>
        <b/>
        <sz val="7"/>
        <rFont val="Arial"/>
        <family val="2"/>
      </rPr>
      <t>(Basic cost of laminate for internal surface @ Rs. 28/- sft &amp; external surface Metal Pentagon shape mirror reflection + Gold plated  finish Tiles (As per sample approved) @ Rs.750/- per Sft, , Marble at Top @ 450/- per sft, Basic cost Gold plated finish Aluminium Skirting @ Rs. 450/-Rmtr)</t>
    </r>
  </si>
  <si>
    <r>
      <rPr>
        <sz val="7"/>
        <rFont val="Arial MT"/>
        <family val="2"/>
      </rPr>
      <t>Size : 3500mm long x 600mm deep x 850mm high</t>
    </r>
  </si>
  <si>
    <t>Baar Back Counter Bracup Cost</t>
  </si>
  <si>
    <t xml:space="preserve">Sub Total </t>
  </si>
  <si>
    <t>Final discounted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</si>
</sst>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_(* #,##0.00_);_(* \(#,##0.00\);_(* &quot;-&quot;??_);_(@_)"/>
  </numFmts>
  <fonts count="2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u/>
      <sz val="10"/>
      <name val="Adani Regular"/>
    </font>
    <font>
      <sz val="10"/>
      <name val="Times New Roman"/>
      <family val="1"/>
    </font>
    <font>
      <b/>
      <sz val="10"/>
      <name val="Adani Regular"/>
    </font>
    <font>
      <b/>
      <sz val="10"/>
      <color theme="0"/>
      <name val="Adani Regular"/>
    </font>
    <font>
      <sz val="10"/>
      <name val="Adani Regular"/>
    </font>
    <font>
      <b/>
      <sz val="10"/>
      <name val="Times New Roman"/>
      <family val="1"/>
    </font>
    <font>
      <sz val="8"/>
      <name val="Adani Regular"/>
    </font>
    <font>
      <sz val="11"/>
      <name val="Calibri"/>
      <family val="2"/>
    </font>
    <font>
      <sz val="11"/>
      <color theme="1"/>
      <name val="Times New Roman"/>
      <family val="2"/>
    </font>
    <font>
      <sz val="8"/>
      <name val="Calibri"/>
      <family val="2"/>
      <scheme val="minor"/>
    </font>
    <font>
      <sz val="10"/>
      <color theme="1"/>
      <name val="Meiryo"/>
      <family val="2"/>
    </font>
    <font>
      <b/>
      <sz val="11"/>
      <name val="Calibri"/>
      <family val="2"/>
      <scheme val="minor"/>
    </font>
    <font>
      <sz val="11"/>
      <name val="Calibri"/>
      <family val="2"/>
      <scheme val="minor"/>
    </font>
    <font>
      <b/>
      <sz val="7"/>
      <color rgb="FF000000"/>
      <name val="Arial"/>
      <family val="2"/>
    </font>
    <font>
      <sz val="7"/>
      <name val="Calibri"/>
      <family val="2"/>
    </font>
    <font>
      <sz val="7"/>
      <name val="Arial MT"/>
      <family val="2"/>
    </font>
    <font>
      <b/>
      <sz val="7"/>
      <name val="Arial"/>
      <family val="2"/>
    </font>
    <font>
      <sz val="8"/>
      <name val="Arial MT"/>
      <family val="2"/>
    </font>
    <font>
      <b/>
      <sz val="8"/>
      <color rgb="FF000000"/>
      <name val="Arial"/>
      <family val="2"/>
    </font>
    <font>
      <b/>
      <sz val="8"/>
      <name val="Arial"/>
      <family val="2"/>
    </font>
    <font>
      <sz val="7"/>
      <name val="Arial MT"/>
    </font>
    <font>
      <i/>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indexed="64"/>
      </left>
      <right style="thin">
        <color indexed="64"/>
      </right>
      <top/>
      <bottom style="thin">
        <color indexed="64"/>
      </bottom>
      <diagonal/>
    </border>
  </borders>
  <cellStyleXfs count="16">
    <xf numFmtId="0" fontId="0" fillId="0" borderId="0"/>
    <xf numFmtId="0" fontId="3" fillId="0" borderId="0"/>
    <xf numFmtId="0" fontId="3" fillId="0" borderId="0"/>
    <xf numFmtId="43" fontId="1" fillId="0" borderId="0" applyFont="0" applyFill="0" applyBorder="0" applyAlignment="0" applyProtection="0"/>
    <xf numFmtId="165" fontId="3" fillId="0" borderId="0" applyFont="0" applyFill="0" applyBorder="0" applyAlignment="0" applyProtection="0"/>
    <xf numFmtId="0" fontId="11" fillId="0" borderId="0"/>
    <xf numFmtId="43" fontId="3" fillId="0" borderId="0" applyFont="0" applyFill="0" applyBorder="0" applyAlignment="0" applyProtection="0"/>
    <xf numFmtId="0" fontId="12" fillId="0" borderId="0"/>
    <xf numFmtId="0" fontId="3" fillId="0" borderId="0"/>
    <xf numFmtId="0" fontId="3" fillId="0" borderId="0"/>
    <xf numFmtId="0" fontId="1" fillId="0" borderId="0"/>
    <xf numFmtId="43" fontId="3" fillId="0" borderId="0" applyFont="0" applyFill="0" applyBorder="0" applyAlignment="0" applyProtection="0"/>
    <xf numFmtId="0" fontId="14" fillId="0" borderId="0"/>
    <xf numFmtId="0" fontId="3" fillId="0" borderId="0"/>
    <xf numFmtId="43" fontId="1" fillId="0" borderId="0" applyFont="0" applyFill="0" applyBorder="0" applyAlignment="0" applyProtection="0"/>
    <xf numFmtId="0" fontId="3" fillId="0" borderId="0"/>
  </cellStyleXfs>
  <cellXfs count="95">
    <xf numFmtId="0" fontId="0" fillId="0" borderId="0" xfId="0"/>
    <xf numFmtId="0" fontId="4" fillId="0" borderId="0" xfId="1" applyFont="1" applyAlignment="1">
      <alignment horizontal="center" vertical="top"/>
    </xf>
    <xf numFmtId="0" fontId="5" fillId="0" borderId="0" xfId="1" applyFont="1"/>
    <xf numFmtId="0" fontId="6" fillId="0" borderId="0" xfId="1" applyFont="1" applyAlignment="1">
      <alignment horizontal="center" vertical="top" wrapText="1"/>
    </xf>
    <xf numFmtId="0" fontId="7" fillId="0" borderId="0" xfId="1" applyFont="1" applyAlignment="1">
      <alignment horizontal="center" vertical="top"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2" fontId="6" fillId="0" borderId="3" xfId="1" applyNumberFormat="1" applyFont="1" applyBorder="1" applyAlignment="1">
      <alignment horizontal="center" vertical="center" wrapText="1"/>
    </xf>
    <xf numFmtId="2" fontId="6" fillId="0" borderId="4" xfId="1"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2" applyFont="1" applyBorder="1" applyAlignment="1">
      <alignment horizontal="justify" vertical="top" wrapText="1"/>
    </xf>
    <xf numFmtId="164" fontId="8" fillId="0" borderId="1" xfId="3" applyNumberFormat="1" applyFont="1" applyFill="1" applyBorder="1" applyAlignment="1">
      <alignment horizontal="center" vertical="center" wrapText="1"/>
    </xf>
    <xf numFmtId="0" fontId="5" fillId="0" borderId="0" xfId="0" applyFont="1"/>
    <xf numFmtId="0" fontId="8" fillId="0" borderId="1" xfId="0" applyFont="1" applyBorder="1" applyAlignment="1">
      <alignment horizontal="center" vertical="center"/>
    </xf>
    <xf numFmtId="0" fontId="8" fillId="0" borderId="1" xfId="2" applyFont="1" applyBorder="1" applyAlignment="1">
      <alignment horizontal="justify" vertical="top" wrapText="1"/>
    </xf>
    <xf numFmtId="164" fontId="6" fillId="0" borderId="1" xfId="3" applyNumberFormat="1" applyFont="1" applyFill="1" applyBorder="1" applyAlignment="1">
      <alignment horizontal="center" vertical="center" wrapText="1"/>
    </xf>
    <xf numFmtId="0" fontId="9" fillId="0" borderId="0" xfId="0" applyFont="1"/>
    <xf numFmtId="0" fontId="5" fillId="0" borderId="0" xfId="1" applyFont="1" applyAlignment="1">
      <alignment horizontal="center" vertical="top"/>
    </xf>
    <xf numFmtId="0" fontId="10" fillId="0" borderId="0" xfId="1" applyFont="1"/>
    <xf numFmtId="165" fontId="5" fillId="0" borderId="0" xfId="4" applyFont="1" applyFill="1" applyAlignment="1">
      <alignment vertical="center" wrapText="1"/>
    </xf>
    <xf numFmtId="0" fontId="9" fillId="0" borderId="0" xfId="1" applyFont="1" applyAlignment="1">
      <alignment horizontal="center" vertical="center"/>
    </xf>
    <xf numFmtId="0" fontId="0" fillId="0" borderId="1" xfId="0" applyBorder="1"/>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center"/>
    </xf>
    <xf numFmtId="0" fontId="0" fillId="4" borderId="1" xfId="0" applyFill="1" applyBorder="1" applyAlignment="1">
      <alignment horizontal="center"/>
    </xf>
    <xf numFmtId="0" fontId="15" fillId="0" borderId="1" xfId="0" applyFont="1" applyBorder="1" applyAlignment="1">
      <alignment horizontal="center" vertical="center" wrapText="1"/>
    </xf>
    <xf numFmtId="2" fontId="16" fillId="0" borderId="1" xfId="0" applyNumberFormat="1" applyFont="1" applyBorder="1" applyAlignment="1" applyProtection="1">
      <alignment horizontal="left" vertical="top" wrapText="1"/>
      <protection locked="0"/>
    </xf>
    <xf numFmtId="14" fontId="16" fillId="0" borderId="1" xfId="0" applyNumberFormat="1" applyFont="1" applyBorder="1" applyAlignment="1" applyProtection="1">
      <alignment horizontal="center" vertical="center" wrapText="1"/>
      <protection locked="0"/>
    </xf>
    <xf numFmtId="2" fontId="16"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lignment horizontal="center" vertical="center" wrapText="1"/>
    </xf>
    <xf numFmtId="0" fontId="16" fillId="0" borderId="0" xfId="0" applyFont="1"/>
    <xf numFmtId="0" fontId="15" fillId="0" borderId="3" xfId="0" applyFont="1" applyBorder="1" applyAlignment="1">
      <alignment horizontal="center" vertical="center" wrapText="1"/>
    </xf>
    <xf numFmtId="2" fontId="15" fillId="0" borderId="1" xfId="0" applyNumberFormat="1" applyFont="1" applyBorder="1" applyAlignment="1">
      <alignment horizontal="left" vertical="top" wrapText="1"/>
    </xf>
    <xf numFmtId="0" fontId="15" fillId="0" borderId="1" xfId="0" applyFont="1" applyBorder="1" applyAlignment="1">
      <alignment horizontal="center" vertical="center"/>
    </xf>
    <xf numFmtId="2" fontId="15" fillId="0" borderId="1" xfId="0" applyNumberFormat="1" applyFont="1" applyBorder="1" applyAlignment="1">
      <alignment horizontal="center" vertical="center"/>
    </xf>
    <xf numFmtId="0" fontId="15" fillId="0" borderId="0" xfId="0" applyFont="1"/>
    <xf numFmtId="0" fontId="15" fillId="5" borderId="1" xfId="0" applyFont="1" applyFill="1" applyBorder="1" applyAlignment="1">
      <alignment horizontal="center" vertical="center" wrapText="1"/>
    </xf>
    <xf numFmtId="2" fontId="15" fillId="5" borderId="1" xfId="0" applyNumberFormat="1" applyFont="1" applyFill="1" applyBorder="1" applyAlignment="1">
      <alignment horizontal="left" vertical="top" wrapText="1"/>
    </xf>
    <xf numFmtId="0" fontId="15" fillId="5" borderId="1" xfId="0" applyFont="1" applyFill="1" applyBorder="1" applyAlignment="1">
      <alignment horizontal="center" vertical="center"/>
    </xf>
    <xf numFmtId="2" fontId="15" fillId="5" borderId="1" xfId="0" applyNumberFormat="1" applyFont="1" applyFill="1" applyBorder="1" applyAlignment="1">
      <alignment horizontal="center" vertical="center"/>
    </xf>
    <xf numFmtId="0" fontId="15" fillId="5" borderId="0" xfId="0" applyFont="1" applyFill="1"/>
    <xf numFmtId="1" fontId="17" fillId="5" borderId="6" xfId="0" applyNumberFormat="1" applyFont="1" applyFill="1" applyBorder="1" applyAlignment="1">
      <alignment horizontal="center" vertical="center" shrinkToFit="1"/>
    </xf>
    <xf numFmtId="0" fontId="18" fillId="5" borderId="6" xfId="0" applyFont="1" applyFill="1" applyBorder="1" applyAlignment="1">
      <alignment horizontal="left" vertical="top" wrapText="1"/>
    </xf>
    <xf numFmtId="0" fontId="0" fillId="5" borderId="6" xfId="0" applyFill="1" applyBorder="1" applyAlignment="1">
      <alignment horizontal="left" vertical="top" wrapText="1"/>
    </xf>
    <xf numFmtId="0" fontId="0" fillId="5" borderId="6" xfId="0" applyFill="1" applyBorder="1" applyAlignment="1">
      <alignment horizontal="center" vertical="top" wrapText="1"/>
    </xf>
    <xf numFmtId="2" fontId="16" fillId="5" borderId="1" xfId="0" applyNumberFormat="1" applyFont="1" applyFill="1" applyBorder="1" applyAlignment="1">
      <alignment horizontal="center" vertical="center"/>
    </xf>
    <xf numFmtId="0" fontId="16" fillId="5" borderId="0" xfId="0" applyFont="1" applyFill="1"/>
    <xf numFmtId="0" fontId="16" fillId="5" borderId="3" xfId="0" applyFont="1" applyFill="1" applyBorder="1" applyAlignment="1">
      <alignment horizontal="center" vertical="center"/>
    </xf>
    <xf numFmtId="0" fontId="20" fillId="5" borderId="7" xfId="0" applyFont="1" applyFill="1" applyBorder="1" applyAlignment="1">
      <alignment horizontal="center" vertical="top" wrapText="1"/>
    </xf>
    <xf numFmtId="0" fontId="0" fillId="5" borderId="7" xfId="0" applyFill="1" applyBorder="1" applyAlignment="1">
      <alignment horizontal="left" vertical="top" wrapText="1"/>
    </xf>
    <xf numFmtId="0" fontId="21" fillId="5" borderId="7" xfId="0" applyFont="1" applyFill="1" applyBorder="1" applyAlignment="1">
      <alignment horizontal="center" vertical="center" wrapText="1"/>
    </xf>
    <xf numFmtId="2" fontId="22" fillId="5" borderId="7" xfId="0" applyNumberFormat="1" applyFont="1" applyFill="1" applyBorder="1" applyAlignment="1">
      <alignment horizontal="center" vertical="center" shrinkToFit="1"/>
    </xf>
    <xf numFmtId="0" fontId="23" fillId="5" borderId="7" xfId="0" applyFont="1" applyFill="1" applyBorder="1" applyAlignment="1">
      <alignment horizontal="center" vertical="center" wrapText="1"/>
    </xf>
    <xf numFmtId="2" fontId="13" fillId="5" borderId="2" xfId="0" applyNumberFormat="1" applyFont="1" applyFill="1" applyBorder="1" applyAlignment="1">
      <alignment horizontal="center" vertical="center"/>
    </xf>
    <xf numFmtId="0" fontId="20" fillId="2"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21" fillId="2" borderId="1" xfId="0" applyFont="1" applyFill="1" applyBorder="1" applyAlignment="1">
      <alignment horizontal="center" vertical="center" wrapText="1"/>
    </xf>
    <xf numFmtId="2" fontId="22" fillId="2" borderId="1" xfId="0" applyNumberFormat="1" applyFont="1" applyFill="1" applyBorder="1" applyAlignment="1">
      <alignment horizontal="center" vertical="center" shrinkToFit="1"/>
    </xf>
    <xf numFmtId="0" fontId="2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xf>
    <xf numFmtId="0" fontId="20" fillId="5" borderId="1" xfId="0" applyFont="1" applyFill="1" applyBorder="1" applyAlignment="1">
      <alignment horizontal="center" vertical="top" wrapText="1"/>
    </xf>
    <xf numFmtId="0" fontId="0" fillId="5" borderId="1" xfId="0" applyFill="1" applyBorder="1" applyAlignment="1">
      <alignment horizontal="left" vertical="top" wrapText="1"/>
    </xf>
    <xf numFmtId="0" fontId="21" fillId="5" borderId="1" xfId="0" applyFont="1" applyFill="1" applyBorder="1" applyAlignment="1">
      <alignment horizontal="center" vertical="center" wrapText="1"/>
    </xf>
    <xf numFmtId="2" fontId="22" fillId="5" borderId="1" xfId="0" applyNumberFormat="1" applyFont="1" applyFill="1" applyBorder="1" applyAlignment="1">
      <alignment horizontal="center" vertical="center" shrinkToFit="1"/>
    </xf>
    <xf numFmtId="0" fontId="23" fillId="5" borderId="1" xfId="0" applyFont="1" applyFill="1" applyBorder="1" applyAlignment="1">
      <alignment horizontal="center" vertical="center" wrapText="1"/>
    </xf>
    <xf numFmtId="2" fontId="13" fillId="5" borderId="1" xfId="0" applyNumberFormat="1" applyFont="1" applyFill="1" applyBorder="1" applyAlignment="1">
      <alignment horizontal="center" vertical="center"/>
    </xf>
    <xf numFmtId="0" fontId="0" fillId="5" borderId="1" xfId="0" applyFill="1" applyBorder="1" applyAlignment="1">
      <alignment horizontal="left" vertical="center" wrapText="1"/>
    </xf>
    <xf numFmtId="1" fontId="17" fillId="5" borderId="8" xfId="0" applyNumberFormat="1" applyFont="1" applyFill="1" applyBorder="1" applyAlignment="1">
      <alignment horizontal="center" vertical="center" shrinkToFit="1"/>
    </xf>
    <xf numFmtId="0" fontId="0" fillId="5" borderId="8" xfId="0" applyFill="1" applyBorder="1" applyAlignment="1">
      <alignment horizontal="left" vertical="top" wrapText="1"/>
    </xf>
    <xf numFmtId="0" fontId="16" fillId="5" borderId="9" xfId="0" applyFont="1" applyFill="1" applyBorder="1" applyAlignment="1">
      <alignment horizontal="center" vertical="center"/>
    </xf>
    <xf numFmtId="2" fontId="16" fillId="5" borderId="9" xfId="0" applyNumberFormat="1" applyFont="1" applyFill="1" applyBorder="1" applyAlignment="1">
      <alignment horizontal="center" vertical="center"/>
    </xf>
    <xf numFmtId="2" fontId="13" fillId="5" borderId="9" xfId="0" applyNumberFormat="1" applyFont="1" applyFill="1" applyBorder="1" applyAlignment="1">
      <alignment horizontal="center" vertical="center"/>
    </xf>
    <xf numFmtId="0" fontId="24" fillId="5" borderId="7" xfId="0" applyFont="1" applyFill="1" applyBorder="1" applyAlignment="1">
      <alignment horizontal="left" vertical="top" wrapText="1"/>
    </xf>
    <xf numFmtId="0" fontId="16" fillId="5" borderId="1" xfId="0" applyFont="1" applyFill="1" applyBorder="1" applyAlignment="1">
      <alignment horizontal="center" vertical="center"/>
    </xf>
    <xf numFmtId="0" fontId="25" fillId="5" borderId="1" xfId="0" applyFont="1" applyFill="1" applyBorder="1" applyAlignment="1">
      <alignment horizontal="left" vertical="top" wrapText="1" readingOrder="1"/>
    </xf>
    <xf numFmtId="2" fontId="16" fillId="2" borderId="1" xfId="0" applyNumberFormat="1" applyFont="1" applyFill="1" applyBorder="1" applyAlignment="1">
      <alignment horizontal="center" vertical="center"/>
    </xf>
    <xf numFmtId="0" fontId="25" fillId="5" borderId="1" xfId="15" applyFont="1" applyFill="1" applyBorder="1" applyAlignment="1">
      <alignment horizontal="left" vertical="top" wrapText="1" readingOrder="1"/>
    </xf>
    <xf numFmtId="2" fontId="16" fillId="5" borderId="1" xfId="0" applyNumberFormat="1" applyFont="1" applyFill="1" applyBorder="1" applyAlignment="1">
      <alignment horizontal="left" vertical="top" wrapText="1"/>
    </xf>
    <xf numFmtId="0" fontId="15" fillId="0" borderId="0" xfId="0" applyFont="1" applyAlignment="1">
      <alignment horizontal="center"/>
    </xf>
    <xf numFmtId="0" fontId="16" fillId="0" borderId="0" xfId="0" applyFont="1" applyAlignment="1">
      <alignment horizontal="left" vertical="top"/>
    </xf>
    <xf numFmtId="2" fontId="16" fillId="0" borderId="0" xfId="0" applyNumberFormat="1" applyFont="1" applyAlignment="1">
      <alignment horizontal="center"/>
    </xf>
    <xf numFmtId="2" fontId="16" fillId="0" borderId="0" xfId="0" applyNumberFormat="1" applyFont="1"/>
    <xf numFmtId="0" fontId="16" fillId="0" borderId="0" xfId="0" applyFont="1" applyAlignment="1">
      <alignment horizontal="center" vertical="center"/>
    </xf>
    <xf numFmtId="0" fontId="15" fillId="0" borderId="0" xfId="0" applyFont="1" applyAlignment="1">
      <alignment horizontal="center" vertical="center" wrapText="1"/>
    </xf>
    <xf numFmtId="2" fontId="16" fillId="0" borderId="0" xfId="0" applyNumberFormat="1" applyFont="1" applyAlignment="1">
      <alignment horizontal="left" vertical="top" wrapText="1"/>
    </xf>
    <xf numFmtId="2" fontId="16" fillId="0" borderId="0" xfId="0" applyNumberFormat="1" applyFont="1" applyAlignment="1">
      <alignment horizontal="center" vertical="center"/>
    </xf>
    <xf numFmtId="2" fontId="16" fillId="6" borderId="1" xfId="0" applyNumberFormat="1" applyFont="1" applyFill="1" applyBorder="1" applyAlignment="1">
      <alignment horizontal="center" vertical="center"/>
    </xf>
    <xf numFmtId="0" fontId="4" fillId="0" borderId="1" xfId="1" applyFont="1" applyBorder="1" applyAlignment="1">
      <alignment horizontal="center" vertical="top"/>
    </xf>
    <xf numFmtId="0" fontId="6" fillId="0" borderId="1" xfId="1" applyFont="1" applyBorder="1" applyAlignment="1">
      <alignment horizontal="center" vertical="top" wrapText="1"/>
    </xf>
    <xf numFmtId="0" fontId="0" fillId="3" borderId="4" xfId="0" applyFill="1" applyBorder="1" applyAlignment="1">
      <alignment horizontal="center"/>
    </xf>
    <xf numFmtId="0" fontId="0" fillId="3" borderId="5" xfId="0" applyFill="1" applyBorder="1" applyAlignment="1">
      <alignment horizontal="center"/>
    </xf>
    <xf numFmtId="0" fontId="0" fillId="3" borderId="3" xfId="0" applyFill="1" applyBorder="1" applyAlignment="1">
      <alignment horizontal="center"/>
    </xf>
    <xf numFmtId="0" fontId="15" fillId="4" borderId="1" xfId="0" applyFont="1" applyFill="1" applyBorder="1" applyAlignment="1">
      <alignment horizontal="center" vertical="center" wrapText="1"/>
    </xf>
    <xf numFmtId="2" fontId="15" fillId="2" borderId="1" xfId="0" applyNumberFormat="1" applyFont="1" applyFill="1" applyBorder="1" applyAlignment="1" applyProtection="1">
      <alignment horizontal="center" vertical="center" wrapText="1"/>
      <protection locked="0"/>
    </xf>
  </cellXfs>
  <cellStyles count="16">
    <cellStyle name="Comma 2" xfId="3"/>
    <cellStyle name="Comma 2 2" xfId="4"/>
    <cellStyle name="Comma 3" xfId="6"/>
    <cellStyle name="Comma 3 2" xfId="11"/>
    <cellStyle name="Comma 8" xfId="14"/>
    <cellStyle name="Normal" xfId="0" builtinId="0"/>
    <cellStyle name="Normal 13 2" xfId="13"/>
    <cellStyle name="Normal 17" xfId="8"/>
    <cellStyle name="Normal 2" xfId="1"/>
    <cellStyle name="Normal 2 1" xfId="15"/>
    <cellStyle name="Normal 2 2" xfId="2"/>
    <cellStyle name="Normal 2 2 2" xfId="7"/>
    <cellStyle name="Normal 2 2 21" xfId="12"/>
    <cellStyle name="Normal 2 3" xfId="5"/>
    <cellStyle name="Normal 3 2 4" xfId="10"/>
    <cellStyle name="Normal 3 6 3" xfId="9"/>
  </cellStyles>
  <dxfs count="2">
    <dxf>
      <font>
        <condense val="0"/>
        <extend val="0"/>
        <color auto="1"/>
      </font>
    </dxf>
    <dxf>
      <font>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35</xdr:row>
      <xdr:rowOff>0</xdr:rowOff>
    </xdr:from>
    <xdr:to>
      <xdr:col>3</xdr:col>
      <xdr:colOff>304800</xdr:colOff>
      <xdr:row>36</xdr:row>
      <xdr:rowOff>120650</xdr:rowOff>
    </xdr:to>
    <xdr:sp macro="" textlink="">
      <xdr:nvSpPr>
        <xdr:cNvPr id="3" name="AutoShape 3" descr="3/4 view of product">
          <a:extLst>
            <a:ext uri="{FF2B5EF4-FFF2-40B4-BE49-F238E27FC236}">
              <a16:creationId xmlns:a16="http://schemas.microsoft.com/office/drawing/2014/main" id="{0E60F704-D8CF-4DB5-BA4C-13E9B5DDF3A0}"/>
            </a:ext>
          </a:extLst>
        </xdr:cNvPr>
        <xdr:cNvSpPr>
          <a:spLocks noChangeAspect="1" noChangeArrowheads="1"/>
        </xdr:cNvSpPr>
      </xdr:nvSpPr>
      <xdr:spPr bwMode="auto">
        <a:xfrm>
          <a:off x="4876800" y="11437620"/>
          <a:ext cx="304800" cy="3035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SOR%20Narmada%202004-05\final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ILESERVER\Users\srinidhianantharaman\Library\Containers\com.apple.mail\Data\Library\Mail%20Downloads\345334C1-106E-4C7C-9659-BDDFA1FDB6EE\CompositeDesig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PIYOUS%20J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SOR%20Narmada%202004-05\final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48B4EFC\Estimate%20%20Kullu%20T.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Documents%20and%20Settings\AAI\Application%20Data\Microsoft\Excel\SOR%20Narmada%202004-05\final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ravelfoodservices-my.sharepoint.com/Users/ct0043/AppData/Local/Microsoft/Windows/INetCache/Content.Outlook/4SW7MT7R/R2%20Comparative%20Statement_CIP%20Lounge_2023_11_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NOT FULL RESTRAINT"/>
      <sheetName val="BEARING &amp; BUCKLING"/>
      <sheetName val="PFC"/>
      <sheetName val="UC"/>
      <sheetName val="RSJ"/>
      <sheetName val="FULL RESTRAINT"/>
      <sheetName val="CANTILEVER"/>
      <sheetName val="Notes"/>
      <sheetName val="About"/>
      <sheetName val="Other"/>
      <sheetName val="UB"/>
      <sheetName val="CASHFLOWS"/>
      <sheetName val="OVER HEADS"/>
      <sheetName val="AutoOpen Stub Data"/>
      <sheetName val="Detail"/>
      <sheetName val="Costing"/>
      <sheetName val="LEVEL SHEET"/>
      <sheetName val="Rate Analysis"/>
      <sheetName val="MN T.B."/>
      <sheetName val="FitOutConfCentre"/>
      <sheetName val="Internet"/>
      <sheetName val="concrete"/>
      <sheetName val="Field Values"/>
      <sheetName val="Material "/>
      <sheetName val="Consolidated"/>
      <sheetName val="L4-L15"/>
      <sheetName val="KP1590_E"/>
      <sheetName val="Sheet1"/>
      <sheetName val="Cashflow projection"/>
      <sheetName val="CABLERET"/>
      <sheetName val="Earthing Tower-1"/>
      <sheetName val="detail'02"/>
      <sheetName val="old_serial no."/>
      <sheetName val="tot_ass_9697"/>
      <sheetName val="Material"/>
    </sheetNames>
    <sheetDataSet>
      <sheetData sheetId="0" refreshError="1">
        <row r="9">
          <cell r="D9">
            <v>15.5</v>
          </cell>
        </row>
        <row r="33">
          <cell r="D33">
            <v>245</v>
          </cell>
        </row>
        <row r="36">
          <cell r="H36">
            <v>3320.8711200000007</v>
          </cell>
        </row>
        <row r="40">
          <cell r="P40">
            <v>2680.4174040000007</v>
          </cell>
        </row>
      </sheetData>
      <sheetData sheetId="1" refreshError="1"/>
      <sheetData sheetId="2" refreshError="1"/>
      <sheetData sheetId="3" refreshError="1">
        <row r="11">
          <cell r="S11">
            <v>9</v>
          </cell>
        </row>
        <row r="18">
          <cell r="E18">
            <v>275</v>
          </cell>
        </row>
      </sheetData>
      <sheetData sheetId="4" refreshError="1">
        <row r="21">
          <cell r="C21">
            <v>1</v>
          </cell>
        </row>
        <row r="22">
          <cell r="B22" t="str">
            <v>&gt; 50.00</v>
          </cell>
        </row>
        <row r="23">
          <cell r="B23">
            <v>50</v>
          </cell>
        </row>
        <row r="24">
          <cell r="B24">
            <v>10</v>
          </cell>
        </row>
        <row r="25">
          <cell r="B25">
            <v>5</v>
          </cell>
        </row>
        <row r="26">
          <cell r="B26">
            <v>2</v>
          </cell>
        </row>
        <row r="27">
          <cell r="B27">
            <v>1.5</v>
          </cell>
        </row>
        <row r="28">
          <cell r="B28">
            <v>1</v>
          </cell>
        </row>
        <row r="29">
          <cell r="B29">
            <v>0.5</v>
          </cell>
        </row>
        <row r="30">
          <cell r="B30">
            <v>0</v>
          </cell>
        </row>
        <row r="31">
          <cell r="B31">
            <v>-0.1</v>
          </cell>
        </row>
        <row r="32">
          <cell r="B32">
            <v>-0.2</v>
          </cell>
        </row>
        <row r="33">
          <cell r="B33">
            <v>-0.3</v>
          </cell>
        </row>
        <row r="34">
          <cell r="B34">
            <v>-0.4</v>
          </cell>
        </row>
        <row r="35">
          <cell r="B35">
            <v>-0.5</v>
          </cell>
        </row>
        <row r="36">
          <cell r="B36">
            <v>-0.6</v>
          </cell>
        </row>
        <row r="37">
          <cell r="B37">
            <v>-0.7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y"/>
      <sheetName val="DATA"/>
    </sheetNames>
    <sheetDataSet>
      <sheetData sheetId="0"/>
      <sheetData sheetId="1">
        <row r="3">
          <cell r="H3" t="str">
            <v>SIZE</v>
          </cell>
          <cell r="I3" t="str">
            <v>M25</v>
          </cell>
          <cell r="J3" t="str">
            <v>M30</v>
          </cell>
          <cell r="K3" t="str">
            <v>M40</v>
          </cell>
        </row>
        <row r="4">
          <cell r="H4">
            <v>8</v>
          </cell>
          <cell r="I4">
            <v>0.32800000000000001</v>
          </cell>
          <cell r="J4">
            <v>0.30399999999999999</v>
          </cell>
          <cell r="K4">
            <v>0.27200000000000002</v>
          </cell>
        </row>
        <row r="5">
          <cell r="H5">
            <v>10</v>
          </cell>
          <cell r="I5">
            <v>0.41</v>
          </cell>
          <cell r="J5">
            <v>0.38</v>
          </cell>
          <cell r="K5">
            <v>0.34</v>
          </cell>
        </row>
        <row r="6">
          <cell r="H6">
            <v>12</v>
          </cell>
          <cell r="I6">
            <v>0.49199999999999999</v>
          </cell>
          <cell r="J6">
            <v>0.45600000000000002</v>
          </cell>
          <cell r="K6">
            <v>0.40799999999999997</v>
          </cell>
        </row>
        <row r="7">
          <cell r="H7">
            <v>16</v>
          </cell>
          <cell r="I7">
            <v>0.65600000000000003</v>
          </cell>
          <cell r="J7">
            <v>0.60799999999999998</v>
          </cell>
          <cell r="K7">
            <v>0.54400000000000004</v>
          </cell>
        </row>
        <row r="8">
          <cell r="H8">
            <v>20</v>
          </cell>
          <cell r="I8">
            <v>0.82</v>
          </cell>
          <cell r="J8">
            <v>0.76</v>
          </cell>
          <cell r="K8">
            <v>0.68</v>
          </cell>
        </row>
        <row r="9">
          <cell r="H9">
            <v>25</v>
          </cell>
          <cell r="I9">
            <v>1.0249999999999999</v>
          </cell>
          <cell r="J9">
            <v>0.95</v>
          </cell>
          <cell r="K9">
            <v>0.85</v>
          </cell>
        </row>
        <row r="10">
          <cell r="H10">
            <v>28</v>
          </cell>
          <cell r="I10">
            <v>1.1479999999999999</v>
          </cell>
          <cell r="J10">
            <v>1.0640000000000001</v>
          </cell>
          <cell r="K10">
            <v>0.95199999999999996</v>
          </cell>
        </row>
        <row r="11">
          <cell r="H11">
            <v>32</v>
          </cell>
          <cell r="I11">
            <v>1.3120000000000001</v>
          </cell>
          <cell r="J11">
            <v>1.216</v>
          </cell>
          <cell r="K11">
            <v>1.0880000000000001</v>
          </cell>
        </row>
        <row r="30">
          <cell r="C30" t="str">
            <v>Fdn. Lvl.</v>
          </cell>
        </row>
        <row r="31">
          <cell r="C31" t="str">
            <v>Bas Fl. Lvl.</v>
          </cell>
        </row>
        <row r="32">
          <cell r="C32" t="str">
            <v>Gr. Fl. Lvl.</v>
          </cell>
        </row>
        <row r="33">
          <cell r="C33" t="str">
            <v>I st Fl. Lvl.</v>
          </cell>
        </row>
        <row r="34">
          <cell r="C34" t="str">
            <v>II nd Fl. Lvl.</v>
          </cell>
        </row>
        <row r="35">
          <cell r="C35" t="str">
            <v>III rd Fl. Lvl.</v>
          </cell>
        </row>
        <row r="36">
          <cell r="C36" t="str">
            <v>IV th Fl. Lvl.</v>
          </cell>
        </row>
        <row r="38">
          <cell r="C38" t="str">
            <v>Plinth</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Estimate"/>
      <sheetName val="Meas"/>
      <sheetName val="Rate Analysis"/>
      <sheetName val="Analysis-Pav"/>
      <sheetName val="Annx A"/>
      <sheetName val="Cost Index"/>
      <sheetName val="Basic Rat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amp; Dismantling"/>
      <sheetName val="Structural Steel"/>
      <sheetName val="Electrical Work"/>
      <sheetName val="PHE and FF"/>
      <sheetName val="HVAC"/>
      <sheetName val="Light Fixtures"/>
      <sheetName val="Furniture"/>
      <sheetName val="LOM-MEP"/>
      <sheetName val="LOM-C&amp;I"/>
      <sheetName val="Furniture Specs"/>
    </sheetNames>
    <sheetDataSet>
      <sheetData sheetId="0"/>
      <sheetData sheetId="1"/>
      <sheetData sheetId="2">
        <row r="31">
          <cell r="F31">
            <v>546000</v>
          </cell>
        </row>
      </sheetData>
      <sheetData sheetId="3">
        <row r="60">
          <cell r="F60">
            <v>2253020</v>
          </cell>
        </row>
        <row r="95">
          <cell r="F95">
            <v>424200</v>
          </cell>
        </row>
        <row r="138">
          <cell r="F138">
            <v>727650</v>
          </cell>
        </row>
        <row r="162">
          <cell r="F162">
            <v>519300</v>
          </cell>
        </row>
        <row r="168">
          <cell r="F168">
            <v>114550</v>
          </cell>
        </row>
      </sheetData>
      <sheetData sheetId="4">
        <row r="42">
          <cell r="F42">
            <v>538400</v>
          </cell>
        </row>
        <row r="73">
          <cell r="F73">
            <v>97725</v>
          </cell>
        </row>
        <row r="88">
          <cell r="F88">
            <v>94480</v>
          </cell>
        </row>
        <row r="114">
          <cell r="F114">
            <v>499170</v>
          </cell>
        </row>
      </sheetData>
      <sheetData sheetId="5">
        <row r="56">
          <cell r="F56">
            <v>1148700</v>
          </cell>
        </row>
        <row r="80">
          <cell r="F80">
            <v>490000</v>
          </cell>
        </row>
      </sheetData>
      <sheetData sheetId="6">
        <row r="36">
          <cell r="G36">
            <v>1905480</v>
          </cell>
        </row>
      </sheetData>
      <sheetData sheetId="7">
        <row r="47">
          <cell r="F47">
            <v>3636500</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D54"/>
  <sheetViews>
    <sheetView showZeros="0" view="pageBreakPreview" zoomScaleNormal="110" zoomScaleSheetLayoutView="100" workbookViewId="0">
      <selection activeCell="C11" sqref="C11"/>
    </sheetView>
  </sheetViews>
  <sheetFormatPr defaultColWidth="9.28515625" defaultRowHeight="12.75"/>
  <cols>
    <col min="1" max="1" width="9.42578125" style="17" customWidth="1"/>
    <col min="2" max="2" width="55.28515625" style="2" customWidth="1"/>
    <col min="3" max="3" width="19.28515625" style="2" customWidth="1"/>
    <col min="4" max="16384" width="9.28515625" style="2"/>
  </cols>
  <sheetData>
    <row r="1" spans="1:4">
      <c r="A1" s="88" t="s">
        <v>0</v>
      </c>
      <c r="B1" s="88"/>
      <c r="C1" s="1"/>
    </row>
    <row r="2" spans="1:4" ht="27.75" customHeight="1">
      <c r="A2" s="89" t="e">
        <f>#REF!</f>
        <v>#REF!</v>
      </c>
      <c r="B2" s="89"/>
      <c r="C2" s="3"/>
    </row>
    <row r="3" spans="1:4" ht="3.75" customHeight="1">
      <c r="A3" s="4"/>
      <c r="B3" s="4"/>
      <c r="C3" s="4"/>
    </row>
    <row r="4" spans="1:4" ht="25.5" customHeight="1">
      <c r="A4" s="5" t="s">
        <v>1</v>
      </c>
      <c r="B4" s="6" t="s">
        <v>2</v>
      </c>
      <c r="C4" s="7" t="e">
        <f>#REF!</f>
        <v>#REF!</v>
      </c>
    </row>
    <row r="5" spans="1:4">
      <c r="A5" s="5"/>
      <c r="B5" s="6"/>
      <c r="C5" s="8" t="s">
        <v>3</v>
      </c>
      <c r="D5" s="20" t="s">
        <v>4</v>
      </c>
    </row>
    <row r="6" spans="1:4" ht="15" customHeight="1">
      <c r="A6" s="5"/>
      <c r="B6" s="6"/>
      <c r="C6" s="8"/>
    </row>
    <row r="7" spans="1:4" s="12" customFormat="1">
      <c r="A7" s="9">
        <v>1</v>
      </c>
      <c r="B7" s="10" t="s">
        <v>5</v>
      </c>
      <c r="C7" s="11"/>
    </row>
    <row r="8" spans="1:4" s="12" customFormat="1">
      <c r="A8" s="13" t="s">
        <v>6</v>
      </c>
      <c r="B8" s="14" t="s">
        <v>7</v>
      </c>
      <c r="C8" s="11" t="e">
        <f>#REF!</f>
        <v>#REF!</v>
      </c>
    </row>
    <row r="9" spans="1:4" s="12" customFormat="1">
      <c r="A9" s="13" t="s">
        <v>8</v>
      </c>
      <c r="B9" s="14" t="s">
        <v>9</v>
      </c>
      <c r="C9" s="11" t="e">
        <f>#REF!</f>
        <v>#REF!</v>
      </c>
    </row>
    <row r="10" spans="1:4" s="12" customFormat="1">
      <c r="A10" s="13" t="s">
        <v>10</v>
      </c>
      <c r="B10" s="14" t="s">
        <v>11</v>
      </c>
      <c r="C10" s="11" t="e">
        <f>#REF!</f>
        <v>#REF!</v>
      </c>
    </row>
    <row r="11" spans="1:4" s="12" customFormat="1">
      <c r="A11" s="13" t="s">
        <v>12</v>
      </c>
      <c r="B11" s="14" t="s">
        <v>13</v>
      </c>
      <c r="C11" s="11" t="e">
        <f>#REF!</f>
        <v>#REF!</v>
      </c>
    </row>
    <row r="12" spans="1:4" s="12" customFormat="1" ht="25.5">
      <c r="A12" s="13" t="s">
        <v>14</v>
      </c>
      <c r="B12" s="14" t="s">
        <v>15</v>
      </c>
      <c r="C12" s="11" t="e">
        <f>#REF!</f>
        <v>#REF!</v>
      </c>
    </row>
    <row r="13" spans="1:4" s="12" customFormat="1">
      <c r="A13" s="13" t="s">
        <v>16</v>
      </c>
      <c r="B13" s="14" t="s">
        <v>17</v>
      </c>
      <c r="C13" s="11" t="e">
        <f>#REF!</f>
        <v>#REF!</v>
      </c>
    </row>
    <row r="14" spans="1:4" s="12" customFormat="1">
      <c r="A14" s="13" t="s">
        <v>18</v>
      </c>
      <c r="B14" s="14" t="s">
        <v>19</v>
      </c>
      <c r="C14" s="11" t="e">
        <f>#REF!</f>
        <v>#REF!</v>
      </c>
    </row>
    <row r="15" spans="1:4" s="12" customFormat="1">
      <c r="A15" s="13" t="s">
        <v>20</v>
      </c>
      <c r="B15" s="14" t="s">
        <v>21</v>
      </c>
      <c r="C15" s="11" t="e">
        <f>#REF!</f>
        <v>#REF!</v>
      </c>
    </row>
    <row r="16" spans="1:4" s="12" customFormat="1">
      <c r="A16" s="9">
        <v>2</v>
      </c>
      <c r="B16" s="10" t="s">
        <v>22</v>
      </c>
      <c r="C16" s="11">
        <f>'[7]Structural Steel'!F31</f>
        <v>546000</v>
      </c>
    </row>
    <row r="17" spans="1:3" s="12" customFormat="1">
      <c r="A17" s="9">
        <v>3</v>
      </c>
      <c r="B17" s="10" t="s">
        <v>23</v>
      </c>
      <c r="C17" s="11"/>
    </row>
    <row r="18" spans="1:3" s="12" customFormat="1">
      <c r="A18" s="13" t="s">
        <v>6</v>
      </c>
      <c r="B18" s="14" t="s">
        <v>24</v>
      </c>
      <c r="C18" s="11">
        <f>'[7]Electrical Work'!F60</f>
        <v>2253020</v>
      </c>
    </row>
    <row r="19" spans="1:3" s="12" customFormat="1">
      <c r="A19" s="13" t="s">
        <v>8</v>
      </c>
      <c r="B19" s="14" t="s">
        <v>25</v>
      </c>
      <c r="C19" s="11">
        <f>'[7]Electrical Work'!F95</f>
        <v>424200</v>
      </c>
    </row>
    <row r="20" spans="1:3" s="12" customFormat="1">
      <c r="A20" s="13" t="s">
        <v>10</v>
      </c>
      <c r="B20" s="14" t="s">
        <v>26</v>
      </c>
      <c r="C20" s="11">
        <f>'[7]Electrical Work'!F138</f>
        <v>727650</v>
      </c>
    </row>
    <row r="21" spans="1:3" s="12" customFormat="1">
      <c r="A21" s="13" t="s">
        <v>12</v>
      </c>
      <c r="B21" s="14" t="s">
        <v>27</v>
      </c>
      <c r="C21" s="11">
        <f>'[7]Electrical Work'!F162</f>
        <v>519300</v>
      </c>
    </row>
    <row r="22" spans="1:3" s="12" customFormat="1">
      <c r="A22" s="13" t="s">
        <v>14</v>
      </c>
      <c r="B22" s="14" t="s">
        <v>28</v>
      </c>
      <c r="C22" s="11">
        <f>'[7]Electrical Work'!F168</f>
        <v>114550</v>
      </c>
    </row>
    <row r="23" spans="1:3" s="12" customFormat="1">
      <c r="A23" s="9">
        <v>4</v>
      </c>
      <c r="B23" s="10" t="s">
        <v>29</v>
      </c>
      <c r="C23" s="11"/>
    </row>
    <row r="24" spans="1:3" s="12" customFormat="1">
      <c r="A24" s="13" t="s">
        <v>6</v>
      </c>
      <c r="B24" s="14" t="s">
        <v>30</v>
      </c>
      <c r="C24" s="11">
        <f>'[7]PHE and FF'!F42</f>
        <v>538400</v>
      </c>
    </row>
    <row r="25" spans="1:3" s="12" customFormat="1">
      <c r="A25" s="13" t="s">
        <v>8</v>
      </c>
      <c r="B25" s="14" t="s">
        <v>31</v>
      </c>
      <c r="C25" s="11">
        <f>'[7]PHE and FF'!F73</f>
        <v>97725</v>
      </c>
    </row>
    <row r="26" spans="1:3" s="12" customFormat="1">
      <c r="A26" s="13" t="s">
        <v>10</v>
      </c>
      <c r="B26" s="14" t="s">
        <v>32</v>
      </c>
      <c r="C26" s="11">
        <f>'[7]PHE and FF'!F88</f>
        <v>94480</v>
      </c>
    </row>
    <row r="27" spans="1:3" s="12" customFormat="1">
      <c r="A27" s="13" t="s">
        <v>12</v>
      </c>
      <c r="B27" s="14" t="s">
        <v>33</v>
      </c>
      <c r="C27" s="11">
        <f>'[7]PHE and FF'!F114</f>
        <v>499170</v>
      </c>
    </row>
    <row r="28" spans="1:3" s="12" customFormat="1">
      <c r="A28" s="9">
        <v>5</v>
      </c>
      <c r="B28" s="10" t="s">
        <v>34</v>
      </c>
      <c r="C28" s="11"/>
    </row>
    <row r="29" spans="1:3" s="12" customFormat="1">
      <c r="A29" s="13" t="s">
        <v>6</v>
      </c>
      <c r="B29" s="14" t="s">
        <v>35</v>
      </c>
      <c r="C29" s="11">
        <f>[7]HVAC!F56</f>
        <v>1148700</v>
      </c>
    </row>
    <row r="30" spans="1:3" s="12" customFormat="1">
      <c r="A30" s="13" t="s">
        <v>8</v>
      </c>
      <c r="B30" s="14" t="s">
        <v>36</v>
      </c>
      <c r="C30" s="11">
        <f>[7]HVAC!F80</f>
        <v>490000</v>
      </c>
    </row>
    <row r="31" spans="1:3" s="12" customFormat="1">
      <c r="A31" s="9">
        <v>6</v>
      </c>
      <c r="B31" s="10" t="s">
        <v>37</v>
      </c>
      <c r="C31" s="11">
        <f>[7]Furniture!F47</f>
        <v>3636500</v>
      </c>
    </row>
    <row r="32" spans="1:3" s="12" customFormat="1">
      <c r="A32" s="9">
        <v>7</v>
      </c>
      <c r="B32" s="10" t="s">
        <v>38</v>
      </c>
      <c r="C32" s="11">
        <f>'[7]Light Fixtures'!G36</f>
        <v>1905480</v>
      </c>
    </row>
    <row r="33" spans="1:3" s="16" customFormat="1">
      <c r="A33" s="9"/>
      <c r="B33" s="10" t="s">
        <v>39</v>
      </c>
      <c r="C33" s="15" t="e">
        <f t="shared" ref="C33" si="0">SUM(C8:C32)</f>
        <v>#REF!</v>
      </c>
    </row>
    <row r="34" spans="1:3" s="16" customFormat="1">
      <c r="A34" s="9"/>
      <c r="B34" s="10" t="s">
        <v>40</v>
      </c>
      <c r="C34" s="15" t="e">
        <f t="shared" ref="C34" si="1">C33*0.18</f>
        <v>#REF!</v>
      </c>
    </row>
    <row r="35" spans="1:3" s="16" customFormat="1">
      <c r="A35" s="9"/>
      <c r="B35" s="10" t="s">
        <v>41</v>
      </c>
      <c r="C35" s="15" t="e">
        <f t="shared" ref="C35" si="2">C33+C34</f>
        <v>#REF!</v>
      </c>
    </row>
    <row r="54" spans="1:3" s="19" customFormat="1">
      <c r="A54" s="17"/>
      <c r="B54" s="18"/>
      <c r="C54" s="18"/>
    </row>
  </sheetData>
  <mergeCells count="2">
    <mergeCell ref="A1:B1"/>
    <mergeCell ref="A2:B2"/>
  </mergeCells>
  <printOptions horizontalCentered="1"/>
  <pageMargins left="0.15748031496062992" right="0.19685039370078741" top="0.47244094488188981" bottom="0.70866141732283472" header="0.15748031496062992" footer="0.15748031496062992"/>
  <pageSetup paperSize="9" fitToHeight="100" orientation="landscape" r:id="rId1"/>
  <headerFooter alignWithMargins="0">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103" zoomScaleNormal="80" workbookViewId="0">
      <selection activeCell="F9" sqref="F9"/>
    </sheetView>
  </sheetViews>
  <sheetFormatPr defaultRowHeight="15"/>
  <cols>
    <col min="1" max="1" width="7.85546875" customWidth="1"/>
    <col min="2" max="2" width="35.7109375" customWidth="1"/>
    <col min="3" max="3" width="8.7109375" customWidth="1"/>
    <col min="4" max="4" width="9.28515625" customWidth="1"/>
    <col min="5" max="5" width="11.85546875" customWidth="1"/>
    <col min="6" max="6" width="12.5703125" customWidth="1"/>
    <col min="7" max="7" width="10.7109375" customWidth="1"/>
  </cols>
  <sheetData>
    <row r="1" spans="1:7">
      <c r="A1" s="21"/>
      <c r="B1" s="90" t="s">
        <v>53</v>
      </c>
      <c r="C1" s="91"/>
      <c r="D1" s="91"/>
      <c r="E1" s="92"/>
      <c r="F1" s="21"/>
      <c r="G1" s="21"/>
    </row>
    <row r="2" spans="1:7">
      <c r="A2" s="22"/>
      <c r="B2" s="22"/>
      <c r="C2" s="22"/>
      <c r="D2" s="22"/>
      <c r="E2" s="22"/>
      <c r="F2" s="22"/>
      <c r="G2" s="22"/>
    </row>
    <row r="3" spans="1:7" ht="22.9" customHeight="1">
      <c r="A3" s="23" t="s">
        <v>43</v>
      </c>
      <c r="B3" s="23" t="s">
        <v>44</v>
      </c>
      <c r="C3" s="23" t="s">
        <v>45</v>
      </c>
      <c r="D3" s="23" t="s">
        <v>46</v>
      </c>
      <c r="E3" s="23" t="s">
        <v>47</v>
      </c>
      <c r="F3" s="23" t="s">
        <v>48</v>
      </c>
      <c r="G3" s="23" t="s">
        <v>49</v>
      </c>
    </row>
    <row r="4" spans="1:7">
      <c r="A4" s="24">
        <v>1</v>
      </c>
      <c r="B4" s="24" t="s">
        <v>54</v>
      </c>
      <c r="C4" s="24" t="s">
        <v>42</v>
      </c>
      <c r="D4" s="24">
        <v>1</v>
      </c>
      <c r="E4" s="24">
        <v>425000</v>
      </c>
      <c r="F4" s="24">
        <f>D4*E4</f>
        <v>425000</v>
      </c>
      <c r="G4" s="24"/>
    </row>
    <row r="5" spans="1:7">
      <c r="A5" s="24">
        <v>2</v>
      </c>
      <c r="B5" s="24" t="s">
        <v>55</v>
      </c>
      <c r="C5" s="24" t="s">
        <v>42</v>
      </c>
      <c r="D5" s="24">
        <v>1</v>
      </c>
      <c r="E5" s="24">
        <v>325000</v>
      </c>
      <c r="F5" s="24">
        <f>D5*E5</f>
        <v>325000</v>
      </c>
      <c r="G5" s="24"/>
    </row>
    <row r="6" spans="1:7">
      <c r="A6" s="24"/>
      <c r="B6" s="24"/>
      <c r="C6" s="24"/>
      <c r="D6" s="24"/>
      <c r="E6" s="25" t="s">
        <v>50</v>
      </c>
      <c r="F6" s="25">
        <f>SUM(F4:F5)</f>
        <v>750000</v>
      </c>
      <c r="G6" s="24"/>
    </row>
    <row r="7" spans="1:7">
      <c r="A7" s="21"/>
      <c r="B7" s="21"/>
      <c r="C7" s="21"/>
      <c r="D7" s="21"/>
      <c r="E7" s="25" t="s">
        <v>52</v>
      </c>
      <c r="F7" s="25">
        <f>F6*18%</f>
        <v>135000</v>
      </c>
      <c r="G7" s="21"/>
    </row>
    <row r="8" spans="1:7">
      <c r="A8" s="21"/>
      <c r="B8" s="21"/>
      <c r="C8" s="21"/>
      <c r="D8" s="21"/>
      <c r="E8" s="25" t="s">
        <v>51</v>
      </c>
      <c r="F8" s="25">
        <f>F6+F7</f>
        <v>885000</v>
      </c>
      <c r="G8" s="21"/>
    </row>
    <row r="9" spans="1:7">
      <c r="A9" s="21"/>
      <c r="B9" s="21"/>
      <c r="C9" s="21"/>
      <c r="D9" s="21"/>
      <c r="E9" s="21"/>
      <c r="F9" s="21"/>
      <c r="G9" s="21"/>
    </row>
  </sheetData>
  <mergeCells count="1">
    <mergeCell ref="B1:E1"/>
  </mergeCells>
  <phoneticPr fontId="13" type="noConversion"/>
  <pageMargins left="0" right="0"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tabSelected="1" topLeftCell="A21" workbookViewId="0">
      <selection activeCell="B36" sqref="B36"/>
    </sheetView>
  </sheetViews>
  <sheetFormatPr defaultColWidth="9.28515625" defaultRowHeight="15"/>
  <cols>
    <col min="1" max="1" width="10.28515625" style="84" customWidth="1"/>
    <col min="2" max="2" width="53.7109375" style="85" customWidth="1"/>
    <col min="3" max="3" width="7.28515625" style="83" customWidth="1"/>
    <col min="4" max="4" width="7.42578125" style="86" customWidth="1"/>
    <col min="5" max="5" width="18.7109375" style="86" bestFit="1" customWidth="1"/>
    <col min="6" max="6" width="12.5703125" style="86" customWidth="1"/>
    <col min="7" max="7" width="15" style="31" customWidth="1"/>
    <col min="8" max="8" width="11.42578125" style="31" hidden="1" customWidth="1"/>
    <col min="9" max="10" width="9.28515625" style="31"/>
    <col min="11" max="11" width="26" style="31" customWidth="1"/>
    <col min="12" max="16384" width="9.28515625" style="31"/>
  </cols>
  <sheetData>
    <row r="1" spans="1:8">
      <c r="A1" s="26"/>
      <c r="B1" s="27"/>
      <c r="C1" s="28"/>
      <c r="D1" s="29"/>
      <c r="E1" s="30"/>
      <c r="F1" s="30"/>
    </row>
    <row r="2" spans="1:8">
      <c r="A2" s="93"/>
      <c r="B2" s="93"/>
      <c r="C2" s="93"/>
      <c r="D2" s="93"/>
      <c r="E2" s="93"/>
      <c r="F2" s="93"/>
    </row>
    <row r="3" spans="1:8">
      <c r="A3" s="94" t="s">
        <v>56</v>
      </c>
      <c r="B3" s="94"/>
      <c r="C3" s="94"/>
      <c r="D3" s="94"/>
      <c r="E3" s="94"/>
      <c r="F3" s="94"/>
    </row>
    <row r="4" spans="1:8">
      <c r="A4" s="26" t="s">
        <v>57</v>
      </c>
      <c r="B4" s="30" t="s">
        <v>58</v>
      </c>
      <c r="C4" s="26" t="s">
        <v>59</v>
      </c>
      <c r="D4" s="30" t="s">
        <v>60</v>
      </c>
      <c r="E4" s="30" t="s">
        <v>61</v>
      </c>
      <c r="F4" s="30" t="s">
        <v>48</v>
      </c>
      <c r="H4" s="32" t="s">
        <v>61</v>
      </c>
    </row>
    <row r="5" spans="1:8" s="36" customFormat="1">
      <c r="A5" s="26"/>
      <c r="B5" s="33"/>
      <c r="C5" s="34"/>
      <c r="D5" s="35"/>
      <c r="E5" s="35"/>
      <c r="F5" s="35"/>
    </row>
    <row r="6" spans="1:8" s="41" customFormat="1">
      <c r="A6" s="37">
        <v>1</v>
      </c>
      <c r="B6" s="38" t="s">
        <v>62</v>
      </c>
      <c r="C6" s="39"/>
      <c r="D6" s="40"/>
      <c r="E6" s="40"/>
      <c r="F6" s="40"/>
    </row>
    <row r="7" spans="1:8" s="47" customFormat="1" ht="125.65" customHeight="1">
      <c r="A7" s="42">
        <v>1.1000000000000001</v>
      </c>
      <c r="B7" s="43" t="s">
        <v>63</v>
      </c>
      <c r="C7" s="44"/>
      <c r="D7" s="45"/>
      <c r="E7" s="44"/>
      <c r="F7" s="46"/>
      <c r="H7" s="48"/>
    </row>
    <row r="8" spans="1:8" s="47" customFormat="1" ht="26.65" customHeight="1">
      <c r="A8" s="49" t="s">
        <v>64</v>
      </c>
      <c r="B8" s="50" t="s">
        <v>65</v>
      </c>
      <c r="C8" s="51" t="s">
        <v>42</v>
      </c>
      <c r="D8" s="52">
        <v>1</v>
      </c>
      <c r="E8" s="53">
        <v>247500</v>
      </c>
      <c r="F8" s="54">
        <f>E8</f>
        <v>247500</v>
      </c>
      <c r="H8" s="48"/>
    </row>
    <row r="9" spans="1:8" s="47" customFormat="1" ht="26.65" customHeight="1">
      <c r="A9" s="55"/>
      <c r="B9" s="56" t="s">
        <v>66</v>
      </c>
      <c r="C9" s="57"/>
      <c r="D9" s="58"/>
      <c r="E9" s="59"/>
      <c r="F9" s="60">
        <f>F18</f>
        <v>247169.5</v>
      </c>
      <c r="H9" s="48"/>
    </row>
    <row r="10" spans="1:8" s="47" customFormat="1" ht="16.899999999999999" customHeight="1">
      <c r="A10" s="61"/>
      <c r="B10" s="62" t="s">
        <v>67</v>
      </c>
      <c r="C10" s="63" t="s">
        <v>42</v>
      </c>
      <c r="D10" s="64">
        <v>10</v>
      </c>
      <c r="E10" s="65">
        <v>3850</v>
      </c>
      <c r="F10" s="66">
        <f>D10*E10</f>
        <v>38500</v>
      </c>
      <c r="H10" s="48"/>
    </row>
    <row r="11" spans="1:8" s="47" customFormat="1" ht="19.149999999999999" customHeight="1">
      <c r="A11" s="61"/>
      <c r="B11" s="62" t="s">
        <v>68</v>
      </c>
      <c r="C11" s="63" t="s">
        <v>42</v>
      </c>
      <c r="D11" s="64">
        <v>17</v>
      </c>
      <c r="E11" s="65">
        <v>1150</v>
      </c>
      <c r="F11" s="66">
        <f>D11*E11</f>
        <v>19550</v>
      </c>
      <c r="H11" s="48"/>
    </row>
    <row r="12" spans="1:8" s="47" customFormat="1" ht="31.15" customHeight="1">
      <c r="A12" s="61"/>
      <c r="B12" s="62" t="s">
        <v>69</v>
      </c>
      <c r="C12" s="63" t="s">
        <v>70</v>
      </c>
      <c r="D12" s="64">
        <v>66</v>
      </c>
      <c r="E12" s="65">
        <v>680</v>
      </c>
      <c r="F12" s="66">
        <f>D12*E12</f>
        <v>44880</v>
      </c>
      <c r="H12" s="48"/>
    </row>
    <row r="13" spans="1:8" s="47" customFormat="1" ht="28.9" customHeight="1">
      <c r="A13" s="61"/>
      <c r="B13" s="62" t="s">
        <v>71</v>
      </c>
      <c r="C13" s="63" t="s">
        <v>70</v>
      </c>
      <c r="D13" s="64">
        <v>42</v>
      </c>
      <c r="E13" s="65">
        <v>1250</v>
      </c>
      <c r="F13" s="66">
        <f>D13*E13</f>
        <v>52500</v>
      </c>
      <c r="H13" s="48"/>
    </row>
    <row r="14" spans="1:8" s="47" customFormat="1" ht="26.65" customHeight="1">
      <c r="A14" s="61"/>
      <c r="B14" s="67" t="s">
        <v>72</v>
      </c>
      <c r="C14" s="63" t="s">
        <v>73</v>
      </c>
      <c r="D14" s="64"/>
      <c r="E14" s="65">
        <v>24500</v>
      </c>
      <c r="F14" s="66">
        <v>24500</v>
      </c>
      <c r="H14" s="48"/>
    </row>
    <row r="15" spans="1:8" s="47" customFormat="1" ht="26.65" customHeight="1">
      <c r="A15" s="61"/>
      <c r="B15" s="67" t="s">
        <v>74</v>
      </c>
      <c r="C15" s="63" t="s">
        <v>73</v>
      </c>
      <c r="D15" s="64"/>
      <c r="E15" s="65">
        <v>35000</v>
      </c>
      <c r="F15" s="66">
        <v>35000</v>
      </c>
      <c r="H15" s="48"/>
    </row>
    <row r="16" spans="1:8" s="47" customFormat="1" ht="26.65" customHeight="1">
      <c r="A16" s="61"/>
      <c r="B16" s="62"/>
      <c r="C16" s="63"/>
      <c r="D16" s="64"/>
      <c r="E16" s="65" t="s">
        <v>50</v>
      </c>
      <c r="F16" s="66">
        <f>SUM(F10:F15)</f>
        <v>214930</v>
      </c>
      <c r="H16" s="48"/>
    </row>
    <row r="17" spans="1:8" s="47" customFormat="1" ht="26.65" customHeight="1">
      <c r="A17" s="61"/>
      <c r="B17" s="62"/>
      <c r="C17" s="63"/>
      <c r="D17" s="64"/>
      <c r="E17" s="65" t="s">
        <v>75</v>
      </c>
      <c r="F17" s="66">
        <f>F16*15%</f>
        <v>32239.5</v>
      </c>
      <c r="H17" s="48"/>
    </row>
    <row r="18" spans="1:8" s="47" customFormat="1" ht="26.65" customHeight="1">
      <c r="A18" s="61"/>
      <c r="B18" s="62"/>
      <c r="C18" s="63"/>
      <c r="D18" s="64"/>
      <c r="E18" s="65" t="s">
        <v>51</v>
      </c>
      <c r="F18" s="66">
        <f>SUM(F16:F17)</f>
        <v>247169.5</v>
      </c>
      <c r="H18" s="48"/>
    </row>
    <row r="19" spans="1:8" s="47" customFormat="1" ht="135">
      <c r="A19" s="68">
        <v>2</v>
      </c>
      <c r="B19" s="69" t="s">
        <v>76</v>
      </c>
      <c r="C19" s="70"/>
      <c r="D19" s="71"/>
      <c r="E19" s="71"/>
      <c r="F19" s="72"/>
      <c r="H19" s="48"/>
    </row>
    <row r="20" spans="1:8" s="47" customFormat="1">
      <c r="A20" s="49" t="s">
        <v>64</v>
      </c>
      <c r="B20" s="73" t="s">
        <v>77</v>
      </c>
      <c r="C20" s="74" t="s">
        <v>42</v>
      </c>
      <c r="D20" s="46">
        <v>1</v>
      </c>
      <c r="E20" s="46">
        <v>195000</v>
      </c>
      <c r="F20" s="66">
        <f>E20</f>
        <v>195000</v>
      </c>
      <c r="H20" s="48"/>
    </row>
    <row r="21" spans="1:8" s="47" customFormat="1">
      <c r="A21" s="55"/>
      <c r="B21" s="56" t="s">
        <v>78</v>
      </c>
      <c r="C21" s="57"/>
      <c r="D21" s="58"/>
      <c r="E21" s="59"/>
      <c r="F21" s="60">
        <f>F30</f>
        <v>195500</v>
      </c>
      <c r="H21" s="48"/>
    </row>
    <row r="22" spans="1:8" s="47" customFormat="1">
      <c r="A22" s="61"/>
      <c r="B22" s="62" t="s">
        <v>67</v>
      </c>
      <c r="C22" s="63" t="s">
        <v>42</v>
      </c>
      <c r="D22" s="64">
        <v>8</v>
      </c>
      <c r="E22" s="65">
        <v>3850</v>
      </c>
      <c r="F22" s="66">
        <f>D22*E22</f>
        <v>30800</v>
      </c>
      <c r="H22" s="48"/>
    </row>
    <row r="23" spans="1:8" s="47" customFormat="1">
      <c r="A23" s="61"/>
      <c r="B23" s="62" t="s">
        <v>68</v>
      </c>
      <c r="C23" s="63" t="s">
        <v>42</v>
      </c>
      <c r="D23" s="64">
        <v>12</v>
      </c>
      <c r="E23" s="65">
        <v>1150</v>
      </c>
      <c r="F23" s="66">
        <f>D23*E23</f>
        <v>13800</v>
      </c>
      <c r="H23" s="48"/>
    </row>
    <row r="24" spans="1:8" s="47" customFormat="1" ht="30">
      <c r="A24" s="61"/>
      <c r="B24" s="62" t="s">
        <v>69</v>
      </c>
      <c r="C24" s="63" t="s">
        <v>70</v>
      </c>
      <c r="D24" s="64">
        <v>30</v>
      </c>
      <c r="E24" s="65">
        <v>680</v>
      </c>
      <c r="F24" s="66">
        <f>D24*E24</f>
        <v>20400</v>
      </c>
      <c r="H24" s="48"/>
    </row>
    <row r="25" spans="1:8" s="47" customFormat="1" ht="30">
      <c r="A25" s="61"/>
      <c r="B25" s="62" t="s">
        <v>71</v>
      </c>
      <c r="C25" s="63" t="s">
        <v>70</v>
      </c>
      <c r="D25" s="64">
        <v>42</v>
      </c>
      <c r="E25" s="65">
        <v>1250</v>
      </c>
      <c r="F25" s="66">
        <f>D25*E25</f>
        <v>52500</v>
      </c>
      <c r="H25" s="48"/>
    </row>
    <row r="26" spans="1:8" s="47" customFormat="1">
      <c r="A26" s="61"/>
      <c r="B26" s="67" t="s">
        <v>72</v>
      </c>
      <c r="C26" s="63" t="s">
        <v>73</v>
      </c>
      <c r="D26" s="64"/>
      <c r="E26" s="65">
        <v>22500</v>
      </c>
      <c r="F26" s="66">
        <v>22500</v>
      </c>
      <c r="H26" s="48"/>
    </row>
    <row r="27" spans="1:8" s="47" customFormat="1">
      <c r="A27" s="61"/>
      <c r="B27" s="67" t="s">
        <v>74</v>
      </c>
      <c r="C27" s="63" t="s">
        <v>73</v>
      </c>
      <c r="D27" s="64"/>
      <c r="E27" s="65">
        <v>30000</v>
      </c>
      <c r="F27" s="66">
        <v>30000</v>
      </c>
      <c r="H27" s="48"/>
    </row>
    <row r="28" spans="1:8" s="47" customFormat="1">
      <c r="A28" s="61"/>
      <c r="B28" s="62"/>
      <c r="C28" s="63"/>
      <c r="D28" s="64"/>
      <c r="E28" s="65" t="s">
        <v>50</v>
      </c>
      <c r="F28" s="66">
        <f>SUM(F22:F27)</f>
        <v>170000</v>
      </c>
      <c r="H28" s="48"/>
    </row>
    <row r="29" spans="1:8" s="47" customFormat="1">
      <c r="A29" s="61"/>
      <c r="B29" s="62"/>
      <c r="C29" s="63"/>
      <c r="D29" s="64"/>
      <c r="E29" s="65" t="s">
        <v>75</v>
      </c>
      <c r="F29" s="66">
        <f>F28*15%</f>
        <v>25500</v>
      </c>
      <c r="H29" s="48"/>
    </row>
    <row r="30" spans="1:8" s="47" customFormat="1">
      <c r="A30" s="61"/>
      <c r="B30" s="62"/>
      <c r="C30" s="63"/>
      <c r="D30" s="64"/>
      <c r="E30" s="65" t="s">
        <v>51</v>
      </c>
      <c r="F30" s="66">
        <f>SUM(F28:F29)</f>
        <v>195500</v>
      </c>
      <c r="H30" s="48"/>
    </row>
    <row r="31" spans="1:8" s="47" customFormat="1">
      <c r="A31" s="37"/>
      <c r="B31" s="75"/>
      <c r="C31" s="74"/>
      <c r="D31" s="46"/>
      <c r="E31" s="76" t="s">
        <v>79</v>
      </c>
      <c r="F31" s="76">
        <f>F21+F9</f>
        <v>442669.5</v>
      </c>
      <c r="H31" s="48"/>
    </row>
    <row r="32" spans="1:8" s="47" customFormat="1">
      <c r="A32" s="37"/>
      <c r="B32" s="75"/>
      <c r="C32" s="74"/>
      <c r="D32" s="46"/>
      <c r="E32" s="87" t="s">
        <v>80</v>
      </c>
      <c r="F32" s="87">
        <v>325000</v>
      </c>
      <c r="H32" s="48"/>
    </row>
    <row r="33" spans="1:8" s="47" customFormat="1">
      <c r="A33" s="37"/>
      <c r="B33" s="75"/>
      <c r="C33" s="74"/>
      <c r="D33" s="46"/>
      <c r="E33" s="76" t="s">
        <v>52</v>
      </c>
      <c r="F33" s="76">
        <f>F32*18%</f>
        <v>58500</v>
      </c>
      <c r="H33" s="48"/>
    </row>
    <row r="34" spans="1:8" s="47" customFormat="1">
      <c r="A34" s="37"/>
      <c r="B34" s="77"/>
      <c r="C34" s="74"/>
      <c r="D34" s="46"/>
      <c r="E34" s="76" t="s">
        <v>51</v>
      </c>
      <c r="F34" s="76">
        <f>SUM(F32:F33)</f>
        <v>383500</v>
      </c>
      <c r="H34" s="48"/>
    </row>
    <row r="35" spans="1:8" s="47" customFormat="1">
      <c r="A35" s="37"/>
      <c r="B35" s="78"/>
      <c r="C35" s="74"/>
      <c r="D35" s="46"/>
      <c r="E35" s="46"/>
      <c r="F35" s="46"/>
      <c r="H35" s="48"/>
    </row>
    <row r="36" spans="1:8">
      <c r="A36" s="79"/>
      <c r="B36" s="80"/>
      <c r="C36" s="31"/>
      <c r="D36" s="81"/>
      <c r="E36" s="82"/>
      <c r="F36" s="82"/>
      <c r="H36" s="83"/>
    </row>
    <row r="37" spans="1:8">
      <c r="A37" s="79"/>
      <c r="B37" s="80"/>
      <c r="C37" s="31"/>
      <c r="D37" s="81"/>
      <c r="E37" s="82"/>
      <c r="F37" s="82"/>
      <c r="H37" s="83"/>
    </row>
    <row r="38" spans="1:8">
      <c r="A38" s="79"/>
      <c r="B38" s="80"/>
      <c r="C38" s="31"/>
      <c r="D38" s="81"/>
      <c r="E38" s="82"/>
      <c r="F38" s="82"/>
      <c r="H38" s="83"/>
    </row>
    <row r="39" spans="1:8">
      <c r="A39" s="79"/>
      <c r="B39" s="80"/>
      <c r="C39" s="31"/>
      <c r="D39" s="81"/>
      <c r="E39" s="82"/>
      <c r="F39" s="82"/>
      <c r="H39" s="83"/>
    </row>
    <row r="40" spans="1:8">
      <c r="A40" s="79"/>
      <c r="B40" s="80"/>
      <c r="C40" s="31"/>
      <c r="D40" s="81"/>
      <c r="E40" s="82"/>
      <c r="F40" s="82"/>
      <c r="H40" s="83"/>
    </row>
    <row r="41" spans="1:8">
      <c r="A41" s="79"/>
      <c r="B41" s="80"/>
      <c r="C41" s="31"/>
      <c r="D41" s="81"/>
      <c r="E41" s="82"/>
      <c r="F41" s="82"/>
      <c r="H41" s="83"/>
    </row>
    <row r="42" spans="1:8">
      <c r="A42" s="79"/>
      <c r="B42" s="80"/>
      <c r="C42" s="31"/>
      <c r="D42" s="81"/>
      <c r="E42" s="82"/>
      <c r="F42" s="82"/>
      <c r="H42" s="83"/>
    </row>
    <row r="43" spans="1:8">
      <c r="A43" s="79"/>
      <c r="B43" s="80"/>
      <c r="C43" s="31"/>
      <c r="D43" s="81"/>
      <c r="E43" s="82"/>
      <c r="F43" s="82"/>
      <c r="H43" s="83"/>
    </row>
    <row r="44" spans="1:8">
      <c r="A44" s="79"/>
      <c r="B44" s="80"/>
      <c r="C44" s="31"/>
      <c r="D44" s="81"/>
      <c r="E44" s="82"/>
      <c r="F44" s="82"/>
      <c r="H44" s="83"/>
    </row>
    <row r="45" spans="1:8">
      <c r="A45" s="79"/>
      <c r="B45" s="80"/>
      <c r="C45" s="31"/>
      <c r="D45" s="81"/>
      <c r="E45" s="82"/>
      <c r="F45" s="82"/>
      <c r="H45" s="83"/>
    </row>
    <row r="46" spans="1:8">
      <c r="A46" s="79"/>
      <c r="B46" s="80"/>
      <c r="C46" s="31"/>
      <c r="D46" s="81"/>
      <c r="E46" s="82"/>
      <c r="F46" s="82"/>
      <c r="H46" s="83"/>
    </row>
    <row r="47" spans="1:8">
      <c r="A47" s="79"/>
      <c r="B47" s="80"/>
      <c r="C47" s="31"/>
      <c r="D47" s="81"/>
      <c r="E47" s="82"/>
      <c r="F47" s="82"/>
      <c r="H47" s="83"/>
    </row>
    <row r="48" spans="1:8">
      <c r="A48" s="79"/>
      <c r="B48" s="80"/>
      <c r="C48" s="31"/>
      <c r="D48" s="81"/>
      <c r="E48" s="82"/>
      <c r="F48" s="82"/>
      <c r="H48" s="83"/>
    </row>
    <row r="49" spans="1:8">
      <c r="A49" s="79"/>
      <c r="B49" s="80"/>
      <c r="C49" s="31"/>
      <c r="D49" s="81"/>
      <c r="E49" s="82"/>
      <c r="F49" s="82"/>
      <c r="H49" s="83"/>
    </row>
    <row r="50" spans="1:8">
      <c r="A50" s="79"/>
      <c r="B50" s="80"/>
      <c r="C50" s="31"/>
      <c r="D50" s="81"/>
      <c r="E50" s="82"/>
      <c r="F50" s="82"/>
      <c r="H50" s="83"/>
    </row>
    <row r="51" spans="1:8">
      <c r="A51" s="79"/>
      <c r="B51" s="80"/>
      <c r="C51" s="31"/>
      <c r="D51" s="81"/>
      <c r="E51" s="82"/>
      <c r="F51" s="82"/>
      <c r="H51" s="83"/>
    </row>
    <row r="52" spans="1:8">
      <c r="A52" s="79"/>
      <c r="B52" s="80"/>
      <c r="C52" s="31"/>
      <c r="D52" s="81"/>
      <c r="E52" s="82"/>
      <c r="F52" s="82"/>
      <c r="H52" s="83"/>
    </row>
    <row r="53" spans="1:8">
      <c r="A53" s="79"/>
      <c r="B53" s="80"/>
      <c r="C53" s="31"/>
      <c r="D53" s="81"/>
      <c r="E53" s="82"/>
      <c r="F53" s="82"/>
      <c r="H53" s="83"/>
    </row>
    <row r="54" spans="1:8">
      <c r="A54" s="79"/>
      <c r="B54" s="80"/>
      <c r="C54" s="31"/>
      <c r="D54" s="81"/>
      <c r="E54" s="82"/>
      <c r="F54" s="82"/>
      <c r="H54" s="83"/>
    </row>
    <row r="55" spans="1:8">
      <c r="A55" s="79"/>
      <c r="B55" s="80"/>
      <c r="C55" s="31"/>
      <c r="D55" s="81"/>
      <c r="E55" s="82"/>
      <c r="F55" s="82"/>
      <c r="H55" s="83"/>
    </row>
    <row r="56" spans="1:8">
      <c r="A56" s="79"/>
      <c r="B56" s="80"/>
      <c r="C56" s="31"/>
      <c r="D56" s="81"/>
      <c r="E56" s="82"/>
      <c r="F56" s="82"/>
      <c r="H56" s="83"/>
    </row>
    <row r="57" spans="1:8">
      <c r="A57" s="79"/>
      <c r="B57" s="80"/>
      <c r="C57" s="31"/>
      <c r="D57" s="81"/>
      <c r="E57" s="82"/>
      <c r="F57" s="82"/>
      <c r="H57" s="83"/>
    </row>
    <row r="58" spans="1:8">
      <c r="A58" s="79"/>
      <c r="B58" s="80"/>
      <c r="C58" s="31"/>
      <c r="D58" s="81"/>
      <c r="E58" s="82"/>
      <c r="F58" s="82"/>
      <c r="H58" s="83"/>
    </row>
    <row r="59" spans="1:8">
      <c r="A59" s="79"/>
      <c r="B59" s="80"/>
      <c r="C59" s="31"/>
      <c r="D59" s="81"/>
      <c r="E59" s="82"/>
      <c r="F59" s="82"/>
      <c r="H59" s="83"/>
    </row>
    <row r="60" spans="1:8">
      <c r="A60" s="79"/>
      <c r="B60" s="80"/>
      <c r="C60" s="31"/>
      <c r="D60" s="81"/>
      <c r="E60" s="82"/>
      <c r="F60" s="82"/>
      <c r="H60" s="83"/>
    </row>
    <row r="61" spans="1:8">
      <c r="A61" s="79"/>
      <c r="B61" s="80"/>
      <c r="C61" s="31"/>
      <c r="D61" s="81"/>
      <c r="E61" s="82"/>
      <c r="F61" s="82"/>
      <c r="H61" s="83"/>
    </row>
    <row r="62" spans="1:8">
      <c r="A62" s="79"/>
      <c r="B62" s="80"/>
      <c r="C62" s="31"/>
      <c r="D62" s="81"/>
      <c r="E62" s="82"/>
      <c r="F62" s="82"/>
      <c r="H62" s="83"/>
    </row>
    <row r="63" spans="1:8">
      <c r="A63" s="79"/>
      <c r="B63" s="80"/>
      <c r="C63" s="31"/>
      <c r="D63" s="81"/>
      <c r="E63" s="82"/>
      <c r="F63" s="82"/>
      <c r="H63" s="83"/>
    </row>
    <row r="64" spans="1:8">
      <c r="A64" s="79"/>
      <c r="B64" s="80"/>
      <c r="C64" s="31"/>
      <c r="D64" s="81"/>
      <c r="E64" s="82"/>
      <c r="F64" s="82"/>
      <c r="H64" s="83"/>
    </row>
    <row r="65" spans="1:8">
      <c r="A65" s="79"/>
      <c r="B65" s="80"/>
      <c r="C65" s="31"/>
      <c r="D65" s="81"/>
      <c r="E65" s="82"/>
      <c r="F65" s="82"/>
      <c r="H65" s="83"/>
    </row>
    <row r="66" spans="1:8">
      <c r="A66" s="79"/>
      <c r="B66" s="80"/>
      <c r="C66" s="31"/>
      <c r="D66" s="81"/>
      <c r="E66" s="82"/>
      <c r="F66" s="82"/>
      <c r="H66" s="83"/>
    </row>
    <row r="67" spans="1:8">
      <c r="A67" s="79"/>
      <c r="B67" s="80"/>
      <c r="C67" s="31"/>
      <c r="D67" s="81"/>
      <c r="E67" s="82"/>
      <c r="F67" s="82"/>
      <c r="H67" s="83"/>
    </row>
    <row r="68" spans="1:8">
      <c r="A68" s="79"/>
      <c r="B68" s="80"/>
      <c r="C68" s="31"/>
      <c r="D68" s="81"/>
      <c r="E68" s="82"/>
      <c r="F68" s="82"/>
      <c r="H68" s="83"/>
    </row>
    <row r="69" spans="1:8">
      <c r="A69" s="79"/>
      <c r="B69" s="80"/>
      <c r="C69" s="31"/>
      <c r="D69" s="81"/>
      <c r="E69" s="82"/>
      <c r="F69" s="82"/>
      <c r="H69" s="83"/>
    </row>
    <row r="70" spans="1:8">
      <c r="A70" s="79"/>
      <c r="B70" s="80"/>
      <c r="C70" s="31"/>
      <c r="D70" s="81"/>
      <c r="E70" s="82"/>
      <c r="F70" s="82"/>
      <c r="H70" s="83"/>
    </row>
    <row r="71" spans="1:8">
      <c r="A71" s="79"/>
      <c r="B71" s="80"/>
      <c r="C71" s="31"/>
      <c r="D71" s="81"/>
      <c r="E71" s="82"/>
      <c r="F71" s="82"/>
      <c r="H71" s="83"/>
    </row>
    <row r="72" spans="1:8">
      <c r="A72" s="79"/>
      <c r="B72" s="80"/>
      <c r="C72" s="31"/>
      <c r="D72" s="81"/>
      <c r="E72" s="82"/>
      <c r="F72" s="82"/>
      <c r="H72" s="83"/>
    </row>
    <row r="73" spans="1:8">
      <c r="A73" s="79"/>
      <c r="B73" s="80"/>
      <c r="C73" s="31"/>
      <c r="D73" s="81"/>
      <c r="E73" s="82"/>
      <c r="F73" s="82"/>
      <c r="H73" s="83"/>
    </row>
    <row r="74" spans="1:8">
      <c r="A74" s="79"/>
      <c r="B74" s="80"/>
      <c r="C74" s="31"/>
      <c r="D74" s="81"/>
      <c r="E74" s="82"/>
      <c r="F74" s="82"/>
      <c r="H74" s="83"/>
    </row>
    <row r="75" spans="1:8">
      <c r="A75" s="79"/>
      <c r="B75" s="80"/>
      <c r="C75" s="31"/>
      <c r="D75" s="81"/>
      <c r="E75" s="82"/>
      <c r="F75" s="82"/>
      <c r="H75" s="83"/>
    </row>
    <row r="76" spans="1:8">
      <c r="A76" s="79"/>
      <c r="B76" s="80"/>
      <c r="C76" s="31"/>
      <c r="D76" s="81"/>
      <c r="E76" s="82"/>
      <c r="F76" s="82"/>
      <c r="H76" s="83"/>
    </row>
    <row r="77" spans="1:8">
      <c r="A77" s="79"/>
      <c r="B77" s="80"/>
      <c r="C77" s="31"/>
      <c r="D77" s="81"/>
      <c r="E77" s="82"/>
      <c r="F77" s="82"/>
      <c r="H77" s="83"/>
    </row>
    <row r="78" spans="1:8">
      <c r="A78" s="79"/>
      <c r="B78" s="80"/>
      <c r="C78" s="31"/>
      <c r="D78" s="81"/>
      <c r="E78" s="82"/>
      <c r="F78" s="82"/>
      <c r="H78" s="83"/>
    </row>
    <row r="79" spans="1:8">
      <c r="A79" s="79"/>
      <c r="B79" s="80"/>
      <c r="C79" s="31"/>
      <c r="D79" s="81"/>
      <c r="E79" s="82"/>
      <c r="F79" s="82"/>
      <c r="H79" s="83"/>
    </row>
    <row r="80" spans="1:8">
      <c r="A80" s="79"/>
      <c r="B80" s="80"/>
      <c r="C80" s="31"/>
      <c r="D80" s="81"/>
      <c r="E80" s="82"/>
      <c r="F80" s="82"/>
      <c r="H80" s="83"/>
    </row>
    <row r="81" spans="1:8">
      <c r="A81" s="79"/>
      <c r="B81" s="80"/>
      <c r="C81" s="31"/>
      <c r="D81" s="81"/>
      <c r="E81" s="82"/>
      <c r="F81" s="82"/>
      <c r="H81" s="83"/>
    </row>
    <row r="82" spans="1:8">
      <c r="A82" s="79"/>
      <c r="B82" s="80"/>
      <c r="C82" s="31"/>
      <c r="D82" s="81"/>
      <c r="E82" s="82"/>
      <c r="F82" s="82"/>
      <c r="H82" s="83"/>
    </row>
    <row r="83" spans="1:8">
      <c r="A83" s="79"/>
      <c r="B83" s="80"/>
      <c r="C83" s="31"/>
      <c r="D83" s="81"/>
      <c r="E83" s="82"/>
      <c r="F83" s="82"/>
      <c r="H83" s="83"/>
    </row>
    <row r="84" spans="1:8">
      <c r="A84" s="79"/>
      <c r="B84" s="80"/>
      <c r="C84" s="31"/>
      <c r="D84" s="81"/>
      <c r="E84" s="82"/>
      <c r="F84" s="82"/>
      <c r="H84" s="83"/>
    </row>
    <row r="85" spans="1:8">
      <c r="A85" s="79"/>
      <c r="B85" s="80"/>
      <c r="C85" s="31"/>
      <c r="D85" s="81"/>
      <c r="E85" s="82"/>
      <c r="F85" s="82"/>
      <c r="H85" s="83"/>
    </row>
    <row r="86" spans="1:8">
      <c r="A86" s="79"/>
      <c r="B86" s="80"/>
      <c r="C86" s="31"/>
      <c r="D86" s="81"/>
      <c r="E86" s="82"/>
      <c r="F86" s="82"/>
      <c r="H86" s="83"/>
    </row>
    <row r="87" spans="1:8">
      <c r="A87" s="79"/>
      <c r="B87" s="80"/>
      <c r="C87" s="31"/>
      <c r="D87" s="81"/>
      <c r="E87" s="82"/>
      <c r="F87" s="82"/>
      <c r="H87" s="83"/>
    </row>
  </sheetData>
  <mergeCells count="2">
    <mergeCell ref="A2:F2"/>
    <mergeCell ref="A3:F3"/>
  </mergeCells>
  <conditionalFormatting sqref="B7:B18">
    <cfRule type="cellIs" dxfId="1" priority="2" stopIfTrue="1" operator="equal">
      <formula>0</formula>
    </cfRule>
  </conditionalFormatting>
  <conditionalFormatting sqref="B21:B30">
    <cfRule type="cellIs" dxfId="0" priority="1" stopIfTrue="1" operator="equal">
      <formula>0</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edca550-45ec-413d-b410-eb5899b756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77B4FCFFCAC74E936BB64A56CC1143" ma:contentTypeVersion="15" ma:contentTypeDescription="Create a new document." ma:contentTypeScope="" ma:versionID="ab2e67a13b10d5317b37e5a1411e59f3">
  <xsd:schema xmlns:xsd="http://www.w3.org/2001/XMLSchema" xmlns:xs="http://www.w3.org/2001/XMLSchema" xmlns:p="http://schemas.microsoft.com/office/2006/metadata/properties" xmlns:ns3="1edca550-45ec-413d-b410-eb5899b7564f" xmlns:ns4="93f5a7a4-2ad1-46b6-8cf3-ba87f7d66d3e" targetNamespace="http://schemas.microsoft.com/office/2006/metadata/properties" ma:root="true" ma:fieldsID="639b1d36cc42e4d6169195526aa97892" ns3:_="" ns4:_="">
    <xsd:import namespace="1edca550-45ec-413d-b410-eb5899b7564f"/>
    <xsd:import namespace="93f5a7a4-2ad1-46b6-8cf3-ba87f7d66d3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_activity" minOccurs="0"/>
                <xsd:element ref="ns4:SharedWithUsers" minOccurs="0"/>
                <xsd:element ref="ns4:SharedWithDetails" minOccurs="0"/>
                <xsd:element ref="ns4:SharingHintHash"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dca550-45ec-413d-b410-eb5899b75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f5a7a4-2ad1-46b6-8cf3-ba87f7d66d3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183B8A-DF6D-4404-AF61-1AF3E5EE123C}">
  <ds:schemaRefs>
    <ds:schemaRef ds:uri="http://www.w3.org/XML/1998/namespace"/>
    <ds:schemaRef ds:uri="http://schemas.openxmlformats.org/package/2006/metadata/core-properties"/>
    <ds:schemaRef ds:uri="http://purl.org/dc/terms/"/>
    <ds:schemaRef ds:uri="http://purl.org/dc/elements/1.1/"/>
    <ds:schemaRef ds:uri="http://schemas.microsoft.com/office/2006/documentManagement/types"/>
    <ds:schemaRef ds:uri="http://schemas.microsoft.com/office/2006/metadata/properties"/>
    <ds:schemaRef ds:uri="1edca550-45ec-413d-b410-eb5899b7564f"/>
    <ds:schemaRef ds:uri="93f5a7a4-2ad1-46b6-8cf3-ba87f7d66d3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57EB2200-897F-46D9-A1C7-27A49FCAAFA8}">
  <ds:schemaRefs>
    <ds:schemaRef ds:uri="http://schemas.microsoft.com/sharepoint/v3/contenttype/forms"/>
  </ds:schemaRefs>
</ds:datastoreItem>
</file>

<file path=customXml/itemProps3.xml><?xml version="1.0" encoding="utf-8"?>
<ds:datastoreItem xmlns:ds="http://schemas.openxmlformats.org/officeDocument/2006/customXml" ds:itemID="{BC653922-8E18-4420-996E-1E7A51490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dca550-45ec-413d-b410-eb5899b7564f"/>
    <ds:schemaRef ds:uri="93f5a7a4-2ad1-46b6-8cf3-ba87f7d66d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Summary-2</vt:lpstr>
      <vt:lpstr>NT Work CIP Lounge</vt:lpstr>
      <vt:lpstr>Bar counter details</vt:lpstr>
      <vt:lpstr>'Summary-2'!Print_Area</vt:lpstr>
      <vt:lpstr>'Summary-2'!Print_Titles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Suraj Kumbhar</dc:creator>
  <cp:lastModifiedBy>Trupti Dalvi</cp:lastModifiedBy>
  <cp:lastPrinted>2024-09-15T14:24:56Z</cp:lastPrinted>
  <dcterms:created xsi:type="dcterms:W3CDTF">2024-05-23T12:58:36Z</dcterms:created>
  <dcterms:modified xsi:type="dcterms:W3CDTF">2024-10-21T08:01:13Z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0x010100FB77B4FCFFCAC74E936BB64A56CC1143</vt:lpwstr>
  </property>
</Properties>
</file>